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المطلوب" sheetId="5" r:id="rId2"/>
  </sheets>
  <definedNames>
    <definedName name="_xlnm._FilterDatabase" localSheetId="0" hidden="1">Data!$C$2:$M$1360</definedName>
    <definedName name="Data">Data!$C$2:$M$1361</definedName>
  </definedNames>
  <calcPr calcId="144525" concurrentCalc="0"/>
</workbook>
</file>

<file path=xl/calcChain.xml><?xml version="1.0" encoding="utf-8"?>
<calcChain xmlns="http://schemas.openxmlformats.org/spreadsheetml/2006/main">
  <c r="D6" i="5" l="1"/>
  <c r="D7" i="5"/>
  <c r="D8" i="5"/>
  <c r="D9" i="5"/>
  <c r="D10" i="5"/>
  <c r="D11" i="5"/>
  <c r="D12" i="5"/>
  <c r="D13" i="5"/>
  <c r="D14" i="5"/>
  <c r="D15" i="5"/>
  <c r="D5" i="5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B3" i="1"/>
  <c r="A3" i="1"/>
  <c r="B4" i="1"/>
  <c r="A4" i="1"/>
  <c r="B5" i="1"/>
  <c r="A5" i="1"/>
  <c r="C6" i="5"/>
  <c r="B6" i="1"/>
  <c r="A6" i="1"/>
  <c r="B7" i="1"/>
  <c r="A7" i="1"/>
  <c r="B8" i="1"/>
  <c r="A8" i="1"/>
  <c r="B9" i="1"/>
  <c r="A9" i="1"/>
  <c r="D3" i="1"/>
  <c r="K3" i="1"/>
  <c r="D4" i="1"/>
  <c r="K4" i="1"/>
  <c r="D5" i="1"/>
  <c r="I5" i="1"/>
  <c r="K5" i="1"/>
  <c r="D6" i="1"/>
  <c r="I6" i="1"/>
  <c r="K6" i="1"/>
  <c r="D7" i="1"/>
  <c r="K7" i="1"/>
  <c r="D8" i="1"/>
  <c r="I8" i="1"/>
  <c r="K8" i="1"/>
  <c r="D9" i="1"/>
  <c r="K9" i="1"/>
  <c r="B10" i="1"/>
  <c r="A10" i="1"/>
  <c r="D10" i="1"/>
  <c r="K10" i="1"/>
  <c r="B11" i="1"/>
  <c r="A11" i="1"/>
  <c r="D11" i="1"/>
  <c r="I11" i="1"/>
  <c r="K11" i="1"/>
  <c r="B12" i="1"/>
  <c r="A12" i="1"/>
  <c r="D12" i="1"/>
  <c r="I12" i="1"/>
  <c r="K12" i="1"/>
  <c r="B13" i="1"/>
  <c r="A13" i="1"/>
  <c r="D13" i="1"/>
  <c r="I13" i="1"/>
  <c r="K13" i="1"/>
  <c r="B14" i="1"/>
  <c r="A14" i="1"/>
  <c r="D14" i="1"/>
  <c r="K14" i="1"/>
  <c r="B15" i="1"/>
  <c r="A15" i="1"/>
  <c r="D15" i="1"/>
  <c r="K15" i="1"/>
  <c r="B16" i="1"/>
  <c r="A16" i="1"/>
  <c r="D16" i="1"/>
  <c r="K16" i="1"/>
  <c r="B17" i="1"/>
  <c r="A17" i="1"/>
  <c r="D17" i="1"/>
  <c r="I17" i="1"/>
  <c r="K17" i="1"/>
  <c r="B18" i="1"/>
  <c r="A18" i="1"/>
  <c r="D18" i="1"/>
  <c r="I18" i="1"/>
  <c r="K18" i="1"/>
  <c r="B19" i="1"/>
  <c r="A19" i="1"/>
  <c r="D19" i="1"/>
  <c r="I19" i="1"/>
  <c r="K19" i="1"/>
  <c r="B20" i="1"/>
  <c r="A20" i="1"/>
  <c r="D20" i="1"/>
  <c r="I20" i="1"/>
  <c r="K20" i="1"/>
  <c r="B21" i="1"/>
  <c r="A21" i="1"/>
  <c r="D21" i="1"/>
  <c r="I21" i="1"/>
  <c r="K21" i="1"/>
  <c r="B22" i="1"/>
  <c r="A22" i="1"/>
  <c r="D22" i="1"/>
  <c r="I22" i="1"/>
  <c r="K22" i="1"/>
  <c r="B23" i="1"/>
  <c r="A23" i="1"/>
  <c r="D23" i="1"/>
  <c r="K23" i="1"/>
  <c r="B24" i="1"/>
  <c r="A24" i="1"/>
  <c r="D24" i="1"/>
  <c r="I24" i="1"/>
  <c r="K24" i="1"/>
  <c r="B25" i="1"/>
  <c r="A25" i="1"/>
  <c r="D25" i="1"/>
  <c r="I25" i="1"/>
  <c r="K25" i="1"/>
  <c r="B26" i="1"/>
  <c r="A26" i="1"/>
  <c r="D26" i="1"/>
  <c r="I26" i="1"/>
  <c r="K26" i="1"/>
  <c r="B27" i="1"/>
  <c r="A27" i="1"/>
  <c r="D27" i="1"/>
  <c r="I27" i="1"/>
  <c r="K27" i="1"/>
  <c r="B28" i="1"/>
  <c r="A28" i="1"/>
  <c r="D28" i="1"/>
  <c r="K28" i="1"/>
  <c r="B29" i="1"/>
  <c r="A29" i="1"/>
  <c r="D29" i="1"/>
  <c r="I29" i="1"/>
  <c r="K29" i="1"/>
  <c r="B30" i="1"/>
  <c r="A30" i="1"/>
  <c r="D30" i="1"/>
  <c r="K30" i="1"/>
  <c r="B31" i="1"/>
  <c r="A31" i="1"/>
  <c r="D31" i="1"/>
  <c r="K31" i="1"/>
  <c r="B32" i="1"/>
  <c r="A32" i="1"/>
  <c r="D32" i="1"/>
  <c r="I32" i="1"/>
  <c r="K32" i="1"/>
  <c r="B33" i="1"/>
  <c r="A33" i="1"/>
  <c r="D33" i="1"/>
  <c r="I33" i="1"/>
  <c r="K33" i="1"/>
  <c r="B34" i="1"/>
  <c r="A34" i="1"/>
  <c r="D34" i="1"/>
  <c r="I34" i="1"/>
  <c r="K34" i="1"/>
  <c r="B35" i="1"/>
  <c r="A35" i="1"/>
  <c r="D35" i="1"/>
  <c r="I35" i="1"/>
  <c r="K35" i="1"/>
  <c r="B36" i="1"/>
  <c r="A36" i="1"/>
  <c r="D36" i="1"/>
  <c r="I36" i="1"/>
  <c r="K36" i="1"/>
  <c r="B37" i="1"/>
  <c r="A37" i="1"/>
  <c r="D37" i="1"/>
  <c r="I37" i="1"/>
  <c r="K37" i="1"/>
  <c r="B38" i="1"/>
  <c r="A38" i="1"/>
  <c r="D38" i="1"/>
  <c r="I38" i="1"/>
  <c r="K38" i="1"/>
  <c r="B39" i="1"/>
  <c r="A39" i="1"/>
  <c r="D39" i="1"/>
  <c r="K39" i="1"/>
  <c r="B40" i="1"/>
  <c r="A40" i="1"/>
  <c r="D40" i="1"/>
  <c r="K40" i="1"/>
  <c r="B41" i="1"/>
  <c r="A41" i="1"/>
  <c r="D41" i="1"/>
  <c r="I41" i="1"/>
  <c r="K41" i="1"/>
  <c r="B42" i="1"/>
  <c r="A42" i="1"/>
  <c r="D42" i="1"/>
  <c r="K42" i="1"/>
  <c r="B43" i="1"/>
  <c r="A43" i="1"/>
  <c r="D43" i="1"/>
  <c r="I43" i="1"/>
  <c r="K43" i="1"/>
  <c r="B44" i="1"/>
  <c r="A44" i="1"/>
  <c r="D44" i="1"/>
  <c r="I44" i="1"/>
  <c r="K44" i="1"/>
  <c r="B45" i="1"/>
  <c r="A45" i="1"/>
  <c r="D45" i="1"/>
  <c r="K45" i="1"/>
  <c r="B46" i="1"/>
  <c r="A46" i="1"/>
  <c r="D46" i="1"/>
  <c r="K46" i="1"/>
  <c r="B47" i="1"/>
  <c r="A47" i="1"/>
  <c r="D47" i="1"/>
  <c r="K47" i="1"/>
  <c r="B48" i="1"/>
  <c r="A48" i="1"/>
  <c r="D48" i="1"/>
  <c r="I48" i="1"/>
  <c r="K48" i="1"/>
  <c r="B49" i="1"/>
  <c r="A49" i="1"/>
  <c r="D49" i="1"/>
  <c r="I49" i="1"/>
  <c r="K49" i="1"/>
  <c r="B50" i="1"/>
  <c r="A50" i="1"/>
  <c r="D50" i="1"/>
  <c r="K50" i="1"/>
  <c r="B51" i="1"/>
  <c r="A51" i="1"/>
  <c r="D51" i="1"/>
  <c r="I51" i="1"/>
  <c r="K51" i="1"/>
  <c r="B52" i="1"/>
  <c r="A52" i="1"/>
  <c r="D52" i="1"/>
  <c r="I52" i="1"/>
  <c r="K52" i="1"/>
  <c r="B53" i="1"/>
  <c r="A53" i="1"/>
  <c r="D53" i="1"/>
  <c r="I53" i="1"/>
  <c r="K53" i="1"/>
  <c r="B54" i="1"/>
  <c r="A54" i="1"/>
  <c r="D54" i="1"/>
  <c r="I54" i="1"/>
  <c r="K54" i="1"/>
  <c r="B55" i="1"/>
  <c r="A55" i="1"/>
  <c r="D55" i="1"/>
  <c r="K55" i="1"/>
  <c r="B56" i="1"/>
  <c r="A56" i="1"/>
  <c r="D56" i="1"/>
  <c r="K56" i="1"/>
  <c r="B57" i="1"/>
  <c r="A57" i="1"/>
  <c r="D57" i="1"/>
  <c r="I57" i="1"/>
  <c r="K57" i="1"/>
  <c r="B58" i="1"/>
  <c r="A58" i="1"/>
  <c r="D58" i="1"/>
  <c r="K58" i="1"/>
  <c r="B59" i="1"/>
  <c r="A59" i="1"/>
  <c r="D59" i="1"/>
  <c r="K59" i="1"/>
  <c r="B60" i="1"/>
  <c r="A60" i="1"/>
  <c r="D60" i="1"/>
  <c r="I60" i="1"/>
  <c r="K60" i="1"/>
  <c r="B61" i="1"/>
  <c r="A61" i="1"/>
  <c r="D61" i="1"/>
  <c r="I61" i="1"/>
  <c r="K61" i="1"/>
  <c r="B62" i="1"/>
  <c r="A62" i="1"/>
  <c r="D62" i="1"/>
  <c r="I62" i="1"/>
  <c r="K62" i="1"/>
  <c r="B63" i="1"/>
  <c r="A63" i="1"/>
  <c r="D63" i="1"/>
  <c r="I63" i="1"/>
  <c r="K63" i="1"/>
  <c r="B64" i="1"/>
  <c r="A64" i="1"/>
  <c r="D64" i="1"/>
  <c r="I64" i="1"/>
  <c r="K64" i="1"/>
  <c r="B65" i="1"/>
  <c r="A65" i="1"/>
  <c r="D65" i="1"/>
  <c r="K65" i="1"/>
  <c r="B66" i="1"/>
  <c r="A66" i="1"/>
  <c r="D66" i="1"/>
  <c r="I66" i="1"/>
  <c r="K66" i="1"/>
  <c r="B67" i="1"/>
  <c r="A67" i="1"/>
  <c r="D67" i="1"/>
  <c r="K67" i="1"/>
  <c r="B68" i="1"/>
  <c r="A68" i="1"/>
  <c r="D68" i="1"/>
  <c r="K68" i="1"/>
  <c r="B69" i="1"/>
  <c r="A69" i="1"/>
  <c r="D69" i="1"/>
  <c r="I69" i="1"/>
  <c r="K69" i="1"/>
  <c r="B70" i="1"/>
  <c r="A70" i="1"/>
  <c r="D70" i="1"/>
  <c r="I70" i="1"/>
  <c r="K70" i="1"/>
  <c r="B71" i="1"/>
  <c r="A71" i="1"/>
  <c r="D71" i="1"/>
  <c r="I71" i="1"/>
  <c r="K71" i="1"/>
  <c r="B72" i="1"/>
  <c r="A72" i="1"/>
  <c r="D72" i="1"/>
  <c r="I72" i="1"/>
  <c r="K72" i="1"/>
  <c r="B73" i="1"/>
  <c r="A73" i="1"/>
  <c r="D73" i="1"/>
  <c r="I73" i="1"/>
  <c r="K73" i="1"/>
  <c r="B74" i="1"/>
  <c r="A74" i="1"/>
  <c r="D74" i="1"/>
  <c r="I74" i="1"/>
  <c r="K74" i="1"/>
  <c r="B75" i="1"/>
  <c r="A75" i="1"/>
  <c r="D75" i="1"/>
  <c r="K75" i="1"/>
  <c r="B76" i="1"/>
  <c r="A76" i="1"/>
  <c r="D76" i="1"/>
  <c r="K76" i="1"/>
  <c r="B77" i="1"/>
  <c r="A77" i="1"/>
  <c r="D77" i="1"/>
  <c r="K77" i="1"/>
  <c r="B78" i="1"/>
  <c r="A78" i="1"/>
  <c r="D78" i="1"/>
  <c r="K78" i="1"/>
  <c r="B79" i="1"/>
  <c r="A79" i="1"/>
  <c r="D79" i="1"/>
  <c r="I79" i="1"/>
  <c r="K79" i="1"/>
  <c r="B80" i="1"/>
  <c r="A80" i="1"/>
  <c r="D80" i="1"/>
  <c r="I80" i="1"/>
  <c r="K80" i="1"/>
  <c r="B81" i="1"/>
  <c r="A81" i="1"/>
  <c r="D81" i="1"/>
  <c r="K81" i="1"/>
  <c r="B82" i="1"/>
  <c r="A82" i="1"/>
  <c r="D82" i="1"/>
  <c r="I82" i="1"/>
  <c r="K82" i="1"/>
  <c r="B83" i="1"/>
  <c r="A83" i="1"/>
  <c r="D83" i="1"/>
  <c r="I83" i="1"/>
  <c r="K83" i="1"/>
  <c r="B84" i="1"/>
  <c r="A84" i="1"/>
  <c r="D84" i="1"/>
  <c r="I84" i="1"/>
  <c r="K84" i="1"/>
  <c r="B85" i="1"/>
  <c r="A85" i="1"/>
  <c r="D85" i="1"/>
  <c r="K85" i="1"/>
  <c r="B86" i="1"/>
  <c r="A86" i="1"/>
  <c r="D86" i="1"/>
  <c r="K86" i="1"/>
  <c r="B87" i="1"/>
  <c r="A87" i="1"/>
  <c r="D87" i="1"/>
  <c r="K87" i="1"/>
  <c r="B88" i="1"/>
  <c r="A88" i="1"/>
  <c r="D88" i="1"/>
  <c r="I88" i="1"/>
  <c r="K88" i="1"/>
  <c r="B89" i="1"/>
  <c r="A89" i="1"/>
  <c r="D89" i="1"/>
  <c r="I89" i="1"/>
  <c r="K89" i="1"/>
  <c r="B90" i="1"/>
  <c r="A90" i="1"/>
  <c r="D90" i="1"/>
  <c r="I90" i="1"/>
  <c r="K90" i="1"/>
  <c r="B91" i="1"/>
  <c r="A91" i="1"/>
  <c r="D91" i="1"/>
  <c r="K91" i="1"/>
  <c r="B92" i="1"/>
  <c r="A92" i="1"/>
  <c r="D92" i="1"/>
  <c r="I92" i="1"/>
  <c r="K92" i="1"/>
  <c r="B93" i="1"/>
  <c r="A93" i="1"/>
  <c r="D93" i="1"/>
  <c r="K93" i="1"/>
  <c r="B94" i="1"/>
  <c r="A94" i="1"/>
  <c r="D94" i="1"/>
  <c r="I94" i="1"/>
  <c r="K94" i="1"/>
  <c r="B95" i="1"/>
  <c r="A95" i="1"/>
  <c r="D95" i="1"/>
  <c r="K95" i="1"/>
  <c r="B96" i="1"/>
  <c r="A96" i="1"/>
  <c r="D96" i="1"/>
  <c r="I96" i="1"/>
  <c r="K96" i="1"/>
  <c r="B97" i="1"/>
  <c r="A97" i="1"/>
  <c r="D97" i="1"/>
  <c r="K97" i="1"/>
  <c r="B98" i="1"/>
  <c r="A98" i="1"/>
  <c r="D98" i="1"/>
  <c r="K98" i="1"/>
  <c r="B99" i="1"/>
  <c r="A99" i="1"/>
  <c r="D99" i="1"/>
  <c r="K99" i="1"/>
  <c r="B100" i="1"/>
  <c r="A100" i="1"/>
  <c r="D100" i="1"/>
  <c r="I100" i="1"/>
  <c r="K100" i="1"/>
  <c r="B101" i="1"/>
  <c r="A101" i="1"/>
  <c r="D101" i="1"/>
  <c r="I101" i="1"/>
  <c r="K101" i="1"/>
  <c r="B102" i="1"/>
  <c r="A102" i="1"/>
  <c r="D102" i="1"/>
  <c r="K102" i="1"/>
  <c r="B103" i="1"/>
  <c r="A103" i="1"/>
  <c r="D103" i="1"/>
  <c r="I103" i="1"/>
  <c r="K103" i="1"/>
  <c r="B104" i="1"/>
  <c r="A104" i="1"/>
  <c r="D104" i="1"/>
  <c r="K104" i="1"/>
  <c r="B105" i="1"/>
  <c r="A105" i="1"/>
  <c r="D105" i="1"/>
  <c r="K105" i="1"/>
  <c r="B106" i="1"/>
  <c r="A106" i="1"/>
  <c r="D106" i="1"/>
  <c r="K106" i="1"/>
  <c r="B107" i="1"/>
  <c r="A107" i="1"/>
  <c r="D107" i="1"/>
  <c r="I107" i="1"/>
  <c r="K107" i="1"/>
  <c r="B108" i="1"/>
  <c r="A108" i="1"/>
  <c r="D108" i="1"/>
  <c r="K108" i="1"/>
  <c r="B109" i="1"/>
  <c r="A109" i="1"/>
  <c r="D109" i="1"/>
  <c r="I109" i="1"/>
  <c r="K109" i="1"/>
  <c r="B110" i="1"/>
  <c r="A110" i="1"/>
  <c r="D110" i="1"/>
  <c r="I110" i="1"/>
  <c r="K110" i="1"/>
  <c r="B111" i="1"/>
  <c r="A111" i="1"/>
  <c r="D111" i="1"/>
  <c r="I111" i="1"/>
  <c r="K111" i="1"/>
  <c r="B112" i="1"/>
  <c r="A112" i="1"/>
  <c r="D112" i="1"/>
  <c r="I112" i="1"/>
  <c r="K112" i="1"/>
  <c r="B113" i="1"/>
  <c r="A113" i="1"/>
  <c r="D113" i="1"/>
  <c r="I113" i="1"/>
  <c r="K113" i="1"/>
  <c r="B114" i="1"/>
  <c r="A114" i="1"/>
  <c r="D114" i="1"/>
  <c r="K114" i="1"/>
  <c r="B115" i="1"/>
  <c r="A115" i="1"/>
  <c r="D115" i="1"/>
  <c r="K115" i="1"/>
  <c r="B116" i="1"/>
  <c r="A116" i="1"/>
  <c r="D116" i="1"/>
  <c r="K116" i="1"/>
  <c r="B117" i="1"/>
  <c r="A117" i="1"/>
  <c r="D117" i="1"/>
  <c r="I117" i="1"/>
  <c r="K117" i="1"/>
  <c r="B118" i="1"/>
  <c r="A118" i="1"/>
  <c r="D118" i="1"/>
  <c r="K118" i="1"/>
  <c r="B119" i="1"/>
  <c r="A119" i="1"/>
  <c r="D119" i="1"/>
  <c r="K119" i="1"/>
  <c r="B120" i="1"/>
  <c r="A120" i="1"/>
  <c r="D120" i="1"/>
  <c r="I120" i="1"/>
  <c r="K120" i="1"/>
  <c r="B121" i="1"/>
  <c r="A121" i="1"/>
  <c r="D121" i="1"/>
  <c r="I121" i="1"/>
  <c r="K121" i="1"/>
  <c r="B122" i="1"/>
  <c r="A122" i="1"/>
  <c r="D122" i="1"/>
  <c r="I122" i="1"/>
  <c r="K122" i="1"/>
  <c r="B123" i="1"/>
  <c r="A123" i="1"/>
  <c r="D123" i="1"/>
  <c r="K123" i="1"/>
  <c r="B124" i="1"/>
  <c r="A124" i="1"/>
  <c r="D124" i="1"/>
  <c r="K124" i="1"/>
  <c r="B125" i="1"/>
  <c r="A125" i="1"/>
  <c r="D125" i="1"/>
  <c r="I125" i="1"/>
  <c r="K125" i="1"/>
  <c r="B126" i="1"/>
  <c r="A126" i="1"/>
  <c r="D126" i="1"/>
  <c r="K126" i="1"/>
  <c r="B127" i="1"/>
  <c r="A127" i="1"/>
  <c r="D127" i="1"/>
  <c r="K127" i="1"/>
  <c r="B128" i="1"/>
  <c r="A128" i="1"/>
  <c r="D128" i="1"/>
  <c r="I128" i="1"/>
  <c r="K128" i="1"/>
  <c r="B129" i="1"/>
  <c r="A129" i="1"/>
  <c r="D129" i="1"/>
  <c r="I129" i="1"/>
  <c r="K129" i="1"/>
  <c r="B130" i="1"/>
  <c r="A130" i="1"/>
  <c r="D130" i="1"/>
  <c r="K130" i="1"/>
  <c r="B131" i="1"/>
  <c r="A131" i="1"/>
  <c r="D131" i="1"/>
  <c r="K131" i="1"/>
  <c r="B132" i="1"/>
  <c r="A132" i="1"/>
  <c r="D132" i="1"/>
  <c r="I132" i="1"/>
  <c r="K132" i="1"/>
  <c r="B133" i="1"/>
  <c r="A133" i="1"/>
  <c r="D133" i="1"/>
  <c r="K133" i="1"/>
  <c r="B134" i="1"/>
  <c r="A134" i="1"/>
  <c r="D134" i="1"/>
  <c r="I134" i="1"/>
  <c r="K134" i="1"/>
  <c r="B135" i="1"/>
  <c r="A135" i="1"/>
  <c r="D135" i="1"/>
  <c r="K135" i="1"/>
  <c r="B136" i="1"/>
  <c r="A136" i="1"/>
  <c r="D136" i="1"/>
  <c r="I136" i="1"/>
  <c r="K136" i="1"/>
  <c r="B137" i="1"/>
  <c r="A137" i="1"/>
  <c r="D137" i="1"/>
  <c r="I137" i="1"/>
  <c r="K137" i="1"/>
  <c r="B138" i="1"/>
  <c r="A138" i="1"/>
  <c r="D138" i="1"/>
  <c r="K138" i="1"/>
  <c r="B139" i="1"/>
  <c r="A139" i="1"/>
  <c r="D139" i="1"/>
  <c r="K139" i="1"/>
  <c r="B140" i="1"/>
  <c r="A140" i="1"/>
  <c r="D140" i="1"/>
  <c r="K140" i="1"/>
  <c r="B141" i="1"/>
  <c r="A141" i="1"/>
  <c r="D141" i="1"/>
  <c r="K141" i="1"/>
  <c r="B142" i="1"/>
  <c r="A142" i="1"/>
  <c r="D142" i="1"/>
  <c r="K142" i="1"/>
  <c r="B143" i="1"/>
  <c r="A143" i="1"/>
  <c r="D143" i="1"/>
  <c r="I143" i="1"/>
  <c r="K143" i="1"/>
  <c r="B144" i="1"/>
  <c r="A144" i="1"/>
  <c r="D144" i="1"/>
  <c r="K144" i="1"/>
  <c r="B145" i="1"/>
  <c r="A145" i="1"/>
  <c r="D145" i="1"/>
  <c r="K145" i="1"/>
  <c r="B146" i="1"/>
  <c r="A146" i="1"/>
  <c r="D146" i="1"/>
  <c r="I146" i="1"/>
  <c r="K146" i="1"/>
  <c r="B147" i="1"/>
  <c r="A147" i="1"/>
  <c r="D147" i="1"/>
  <c r="K147" i="1"/>
  <c r="B148" i="1"/>
  <c r="A148" i="1"/>
  <c r="D148" i="1"/>
  <c r="K148" i="1"/>
  <c r="B149" i="1"/>
  <c r="A149" i="1"/>
  <c r="D149" i="1"/>
  <c r="I149" i="1"/>
  <c r="K149" i="1"/>
  <c r="B150" i="1"/>
  <c r="A150" i="1"/>
  <c r="D150" i="1"/>
  <c r="K150" i="1"/>
  <c r="B151" i="1"/>
  <c r="A151" i="1"/>
  <c r="D151" i="1"/>
  <c r="I151" i="1"/>
  <c r="K151" i="1"/>
  <c r="B152" i="1"/>
  <c r="A152" i="1"/>
  <c r="D152" i="1"/>
  <c r="K152" i="1"/>
  <c r="B153" i="1"/>
  <c r="A153" i="1"/>
  <c r="D153" i="1"/>
  <c r="I153" i="1"/>
  <c r="K153" i="1"/>
  <c r="B154" i="1"/>
  <c r="A154" i="1"/>
  <c r="D154" i="1"/>
  <c r="K154" i="1"/>
  <c r="B155" i="1"/>
  <c r="A155" i="1"/>
  <c r="D155" i="1"/>
  <c r="I155" i="1"/>
  <c r="K155" i="1"/>
  <c r="B156" i="1"/>
  <c r="A156" i="1"/>
  <c r="D156" i="1"/>
  <c r="I156" i="1"/>
  <c r="K156" i="1"/>
  <c r="B157" i="1"/>
  <c r="A157" i="1"/>
  <c r="D157" i="1"/>
  <c r="K157" i="1"/>
  <c r="B158" i="1"/>
  <c r="A158" i="1"/>
  <c r="D158" i="1"/>
  <c r="I158" i="1"/>
  <c r="K158" i="1"/>
  <c r="B159" i="1"/>
  <c r="A159" i="1"/>
  <c r="D159" i="1"/>
  <c r="I159" i="1"/>
  <c r="K159" i="1"/>
  <c r="B160" i="1"/>
  <c r="A160" i="1"/>
  <c r="D160" i="1"/>
  <c r="K160" i="1"/>
  <c r="B161" i="1"/>
  <c r="A161" i="1"/>
  <c r="D161" i="1"/>
  <c r="I161" i="1"/>
  <c r="K161" i="1"/>
  <c r="B162" i="1"/>
  <c r="A162" i="1"/>
  <c r="D162" i="1"/>
  <c r="I162" i="1"/>
  <c r="K162" i="1"/>
  <c r="B163" i="1"/>
  <c r="A163" i="1"/>
  <c r="D163" i="1"/>
  <c r="K163" i="1"/>
  <c r="B164" i="1"/>
  <c r="A164" i="1"/>
  <c r="D164" i="1"/>
  <c r="I164" i="1"/>
  <c r="K164" i="1"/>
  <c r="B165" i="1"/>
  <c r="A165" i="1"/>
  <c r="D165" i="1"/>
  <c r="K165" i="1"/>
  <c r="B166" i="1"/>
  <c r="A166" i="1"/>
  <c r="D166" i="1"/>
  <c r="K166" i="1"/>
  <c r="B167" i="1"/>
  <c r="A167" i="1"/>
  <c r="D167" i="1"/>
  <c r="I167" i="1"/>
  <c r="K167" i="1"/>
  <c r="B168" i="1"/>
  <c r="A168" i="1"/>
  <c r="D168" i="1"/>
  <c r="I168" i="1"/>
  <c r="K168" i="1"/>
  <c r="B169" i="1"/>
  <c r="A169" i="1"/>
  <c r="D169" i="1"/>
  <c r="I169" i="1"/>
  <c r="K169" i="1"/>
  <c r="B170" i="1"/>
  <c r="A170" i="1"/>
  <c r="D170" i="1"/>
  <c r="I170" i="1"/>
  <c r="K170" i="1"/>
  <c r="B171" i="1"/>
  <c r="A171" i="1"/>
  <c r="D171" i="1"/>
  <c r="K171" i="1"/>
  <c r="B172" i="1"/>
  <c r="A172" i="1"/>
  <c r="D172" i="1"/>
  <c r="K172" i="1"/>
  <c r="B173" i="1"/>
  <c r="A173" i="1"/>
  <c r="D173" i="1"/>
  <c r="K173" i="1"/>
  <c r="B174" i="1"/>
  <c r="A174" i="1"/>
  <c r="D174" i="1"/>
  <c r="K174" i="1"/>
  <c r="B175" i="1"/>
  <c r="A175" i="1"/>
  <c r="D175" i="1"/>
  <c r="I175" i="1"/>
  <c r="K175" i="1"/>
  <c r="B176" i="1"/>
  <c r="A176" i="1"/>
  <c r="D176" i="1"/>
  <c r="I176" i="1"/>
  <c r="K176" i="1"/>
  <c r="B177" i="1"/>
  <c r="A177" i="1"/>
  <c r="D177" i="1"/>
  <c r="K177" i="1"/>
  <c r="B178" i="1"/>
  <c r="A178" i="1"/>
  <c r="D178" i="1"/>
  <c r="I178" i="1"/>
  <c r="K178" i="1"/>
  <c r="B179" i="1"/>
  <c r="A179" i="1"/>
  <c r="D179" i="1"/>
  <c r="K179" i="1"/>
  <c r="B180" i="1"/>
  <c r="A180" i="1"/>
  <c r="D180" i="1"/>
  <c r="I180" i="1"/>
  <c r="K180" i="1"/>
  <c r="B181" i="1"/>
  <c r="A181" i="1"/>
  <c r="D181" i="1"/>
  <c r="K181" i="1"/>
  <c r="B182" i="1"/>
  <c r="A182" i="1"/>
  <c r="D182" i="1"/>
  <c r="I182" i="1"/>
  <c r="K182" i="1"/>
  <c r="B183" i="1"/>
  <c r="A183" i="1"/>
  <c r="D183" i="1"/>
  <c r="I183" i="1"/>
  <c r="K183" i="1"/>
  <c r="B184" i="1"/>
  <c r="A184" i="1"/>
  <c r="D184" i="1"/>
  <c r="K184" i="1"/>
  <c r="B185" i="1"/>
  <c r="A185" i="1"/>
  <c r="D185" i="1"/>
  <c r="I185" i="1"/>
  <c r="K185" i="1"/>
  <c r="B186" i="1"/>
  <c r="A186" i="1"/>
  <c r="D186" i="1"/>
  <c r="I186" i="1"/>
  <c r="K186" i="1"/>
  <c r="B187" i="1"/>
  <c r="A187" i="1"/>
  <c r="D187" i="1"/>
  <c r="I187" i="1"/>
  <c r="K187" i="1"/>
  <c r="B188" i="1"/>
  <c r="A188" i="1"/>
  <c r="D188" i="1"/>
  <c r="I188" i="1"/>
  <c r="K188" i="1"/>
  <c r="B189" i="1"/>
  <c r="A189" i="1"/>
  <c r="D189" i="1"/>
  <c r="K189" i="1"/>
  <c r="B190" i="1"/>
  <c r="A190" i="1"/>
  <c r="D190" i="1"/>
  <c r="I190" i="1"/>
  <c r="K190" i="1"/>
  <c r="B191" i="1"/>
  <c r="A191" i="1"/>
  <c r="D191" i="1"/>
  <c r="I191" i="1"/>
  <c r="K191" i="1"/>
  <c r="B192" i="1"/>
  <c r="A192" i="1"/>
  <c r="D192" i="1"/>
  <c r="K192" i="1"/>
  <c r="B193" i="1"/>
  <c r="A193" i="1"/>
  <c r="D193" i="1"/>
  <c r="I193" i="1"/>
  <c r="K193" i="1"/>
  <c r="B194" i="1"/>
  <c r="A194" i="1"/>
  <c r="D194" i="1"/>
  <c r="I194" i="1"/>
  <c r="K194" i="1"/>
  <c r="B195" i="1"/>
  <c r="A195" i="1"/>
  <c r="D195" i="1"/>
  <c r="I195" i="1"/>
  <c r="K195" i="1"/>
  <c r="B196" i="1"/>
  <c r="A196" i="1"/>
  <c r="D196" i="1"/>
  <c r="I196" i="1"/>
  <c r="K196" i="1"/>
  <c r="B197" i="1"/>
  <c r="A197" i="1"/>
  <c r="D197" i="1"/>
  <c r="K197" i="1"/>
  <c r="B198" i="1"/>
  <c r="A198" i="1"/>
  <c r="D198" i="1"/>
  <c r="I198" i="1"/>
  <c r="K198" i="1"/>
  <c r="B199" i="1"/>
  <c r="A199" i="1"/>
  <c r="D199" i="1"/>
  <c r="K199" i="1"/>
  <c r="B200" i="1"/>
  <c r="A200" i="1"/>
  <c r="D200" i="1"/>
  <c r="I200" i="1"/>
  <c r="K200" i="1"/>
  <c r="B201" i="1"/>
  <c r="A201" i="1"/>
  <c r="D201" i="1"/>
  <c r="I201" i="1"/>
  <c r="K201" i="1"/>
  <c r="B202" i="1"/>
  <c r="A202" i="1"/>
  <c r="D202" i="1"/>
  <c r="K202" i="1"/>
  <c r="B203" i="1"/>
  <c r="A203" i="1"/>
  <c r="D203" i="1"/>
  <c r="K203" i="1"/>
  <c r="B204" i="1"/>
  <c r="A204" i="1"/>
  <c r="D204" i="1"/>
  <c r="I204" i="1"/>
  <c r="K204" i="1"/>
  <c r="B205" i="1"/>
  <c r="A205" i="1"/>
  <c r="D205" i="1"/>
  <c r="I205" i="1"/>
  <c r="K205" i="1"/>
  <c r="B206" i="1"/>
  <c r="A206" i="1"/>
  <c r="D206" i="1"/>
  <c r="I206" i="1"/>
  <c r="K206" i="1"/>
  <c r="B207" i="1"/>
  <c r="A207" i="1"/>
  <c r="D207" i="1"/>
  <c r="I207" i="1"/>
  <c r="K207" i="1"/>
  <c r="B208" i="1"/>
  <c r="A208" i="1"/>
  <c r="D208" i="1"/>
  <c r="I208" i="1"/>
  <c r="K208" i="1"/>
  <c r="B209" i="1"/>
  <c r="A209" i="1"/>
  <c r="D209" i="1"/>
  <c r="I209" i="1"/>
  <c r="K209" i="1"/>
  <c r="B210" i="1"/>
  <c r="A210" i="1"/>
  <c r="D210" i="1"/>
  <c r="I210" i="1"/>
  <c r="K210" i="1"/>
  <c r="B211" i="1"/>
  <c r="A211" i="1"/>
  <c r="D211" i="1"/>
  <c r="I211" i="1"/>
  <c r="K211" i="1"/>
  <c r="B212" i="1"/>
  <c r="A212" i="1"/>
  <c r="D212" i="1"/>
  <c r="I212" i="1"/>
  <c r="K212" i="1"/>
  <c r="B213" i="1"/>
  <c r="A213" i="1"/>
  <c r="D213" i="1"/>
  <c r="I213" i="1"/>
  <c r="K213" i="1"/>
  <c r="B214" i="1"/>
  <c r="A214" i="1"/>
  <c r="D214" i="1"/>
  <c r="I214" i="1"/>
  <c r="K214" i="1"/>
  <c r="B215" i="1"/>
  <c r="A215" i="1"/>
  <c r="D215" i="1"/>
  <c r="I215" i="1"/>
  <c r="K215" i="1"/>
  <c r="B216" i="1"/>
  <c r="A216" i="1"/>
  <c r="D216" i="1"/>
  <c r="I216" i="1"/>
  <c r="K216" i="1"/>
  <c r="B217" i="1"/>
  <c r="A217" i="1"/>
  <c r="D217" i="1"/>
  <c r="I217" i="1"/>
  <c r="K217" i="1"/>
  <c r="B218" i="1"/>
  <c r="A218" i="1"/>
  <c r="D218" i="1"/>
  <c r="K218" i="1"/>
  <c r="B219" i="1"/>
  <c r="A219" i="1"/>
  <c r="D219" i="1"/>
  <c r="I219" i="1"/>
  <c r="K219" i="1"/>
  <c r="B220" i="1"/>
  <c r="A220" i="1"/>
  <c r="D220" i="1"/>
  <c r="K220" i="1"/>
  <c r="B221" i="1"/>
  <c r="A221" i="1"/>
  <c r="D221" i="1"/>
  <c r="K221" i="1"/>
  <c r="B222" i="1"/>
  <c r="A222" i="1"/>
  <c r="D222" i="1"/>
  <c r="K222" i="1"/>
  <c r="B223" i="1"/>
  <c r="A223" i="1"/>
  <c r="D223" i="1"/>
  <c r="I223" i="1"/>
  <c r="K223" i="1"/>
  <c r="B224" i="1"/>
  <c r="A224" i="1"/>
  <c r="D224" i="1"/>
  <c r="K224" i="1"/>
  <c r="B225" i="1"/>
  <c r="A225" i="1"/>
  <c r="D225" i="1"/>
  <c r="K225" i="1"/>
  <c r="B226" i="1"/>
  <c r="A226" i="1"/>
  <c r="D226" i="1"/>
  <c r="I226" i="1"/>
  <c r="K226" i="1"/>
  <c r="B227" i="1"/>
  <c r="A227" i="1"/>
  <c r="D227" i="1"/>
  <c r="I227" i="1"/>
  <c r="K227" i="1"/>
  <c r="B228" i="1"/>
  <c r="A228" i="1"/>
  <c r="D228" i="1"/>
  <c r="I228" i="1"/>
  <c r="K228" i="1"/>
  <c r="B229" i="1"/>
  <c r="A229" i="1"/>
  <c r="D229" i="1"/>
  <c r="I229" i="1"/>
  <c r="K229" i="1"/>
  <c r="B230" i="1"/>
  <c r="A230" i="1"/>
  <c r="D230" i="1"/>
  <c r="I230" i="1"/>
  <c r="K230" i="1"/>
  <c r="B231" i="1"/>
  <c r="A231" i="1"/>
  <c r="D231" i="1"/>
  <c r="K231" i="1"/>
  <c r="B232" i="1"/>
  <c r="A232" i="1"/>
  <c r="D232" i="1"/>
  <c r="I232" i="1"/>
  <c r="K232" i="1"/>
  <c r="B233" i="1"/>
  <c r="A233" i="1"/>
  <c r="D233" i="1"/>
  <c r="K233" i="1"/>
  <c r="B234" i="1"/>
  <c r="A234" i="1"/>
  <c r="D234" i="1"/>
  <c r="I234" i="1"/>
  <c r="K234" i="1"/>
  <c r="B235" i="1"/>
  <c r="A235" i="1"/>
  <c r="D235" i="1"/>
  <c r="K235" i="1"/>
  <c r="B236" i="1"/>
  <c r="A236" i="1"/>
  <c r="D236" i="1"/>
  <c r="I236" i="1"/>
  <c r="K236" i="1"/>
  <c r="B237" i="1"/>
  <c r="A237" i="1"/>
  <c r="D237" i="1"/>
  <c r="K237" i="1"/>
  <c r="B238" i="1"/>
  <c r="A238" i="1"/>
  <c r="D238" i="1"/>
  <c r="K238" i="1"/>
  <c r="B239" i="1"/>
  <c r="A239" i="1"/>
  <c r="D239" i="1"/>
  <c r="K239" i="1"/>
  <c r="B240" i="1"/>
  <c r="A240" i="1"/>
  <c r="D240" i="1"/>
  <c r="I240" i="1"/>
  <c r="K240" i="1"/>
  <c r="B241" i="1"/>
  <c r="A241" i="1"/>
  <c r="D241" i="1"/>
  <c r="I241" i="1"/>
  <c r="K241" i="1"/>
  <c r="B242" i="1"/>
  <c r="A242" i="1"/>
  <c r="D242" i="1"/>
  <c r="K242" i="1"/>
  <c r="B243" i="1"/>
  <c r="A243" i="1"/>
  <c r="D243" i="1"/>
  <c r="I243" i="1"/>
  <c r="K243" i="1"/>
  <c r="B244" i="1"/>
  <c r="A244" i="1"/>
  <c r="D244" i="1"/>
  <c r="I244" i="1"/>
  <c r="K244" i="1"/>
  <c r="B245" i="1"/>
  <c r="A245" i="1"/>
  <c r="D245" i="1"/>
  <c r="K245" i="1"/>
  <c r="B246" i="1"/>
  <c r="A246" i="1"/>
  <c r="D246" i="1"/>
  <c r="I246" i="1"/>
  <c r="K246" i="1"/>
  <c r="B247" i="1"/>
  <c r="A247" i="1"/>
  <c r="D247" i="1"/>
  <c r="K247" i="1"/>
  <c r="B248" i="1"/>
  <c r="A248" i="1"/>
  <c r="D248" i="1"/>
  <c r="K248" i="1"/>
  <c r="B249" i="1"/>
  <c r="A249" i="1"/>
  <c r="D249" i="1"/>
  <c r="I249" i="1"/>
  <c r="K249" i="1"/>
  <c r="B250" i="1"/>
  <c r="A250" i="1"/>
  <c r="D250" i="1"/>
  <c r="K250" i="1"/>
  <c r="B251" i="1"/>
  <c r="A251" i="1"/>
  <c r="D251" i="1"/>
  <c r="K251" i="1"/>
  <c r="B252" i="1"/>
  <c r="A252" i="1"/>
  <c r="D252" i="1"/>
  <c r="I252" i="1"/>
  <c r="K252" i="1"/>
  <c r="B253" i="1"/>
  <c r="A253" i="1"/>
  <c r="D253" i="1"/>
  <c r="K253" i="1"/>
  <c r="B254" i="1"/>
  <c r="A254" i="1"/>
  <c r="D254" i="1"/>
  <c r="K254" i="1"/>
  <c r="B255" i="1"/>
  <c r="A255" i="1"/>
  <c r="D255" i="1"/>
  <c r="K255" i="1"/>
  <c r="B256" i="1"/>
  <c r="A256" i="1"/>
  <c r="D256" i="1"/>
  <c r="I256" i="1"/>
  <c r="K256" i="1"/>
  <c r="B257" i="1"/>
  <c r="A257" i="1"/>
  <c r="D257" i="1"/>
  <c r="I257" i="1"/>
  <c r="K257" i="1"/>
  <c r="B258" i="1"/>
  <c r="A258" i="1"/>
  <c r="D258" i="1"/>
  <c r="K258" i="1"/>
  <c r="B259" i="1"/>
  <c r="A259" i="1"/>
  <c r="D259" i="1"/>
  <c r="K259" i="1"/>
  <c r="B260" i="1"/>
  <c r="A260" i="1"/>
  <c r="D260" i="1"/>
  <c r="I260" i="1"/>
  <c r="K260" i="1"/>
  <c r="B261" i="1"/>
  <c r="A261" i="1"/>
  <c r="D261" i="1"/>
  <c r="I261" i="1"/>
  <c r="K261" i="1"/>
  <c r="B262" i="1"/>
  <c r="A262" i="1"/>
  <c r="D262" i="1"/>
  <c r="K262" i="1"/>
  <c r="B263" i="1"/>
  <c r="A263" i="1"/>
  <c r="D263" i="1"/>
  <c r="K263" i="1"/>
  <c r="B264" i="1"/>
  <c r="A264" i="1"/>
  <c r="D264" i="1"/>
  <c r="K264" i="1"/>
  <c r="B265" i="1"/>
  <c r="A265" i="1"/>
  <c r="D265" i="1"/>
  <c r="K265" i="1"/>
  <c r="B266" i="1"/>
  <c r="A266" i="1"/>
  <c r="D266" i="1"/>
  <c r="I266" i="1"/>
  <c r="K266" i="1"/>
  <c r="B267" i="1"/>
  <c r="A267" i="1"/>
  <c r="D267" i="1"/>
  <c r="K267" i="1"/>
  <c r="B268" i="1"/>
  <c r="A268" i="1"/>
  <c r="D268" i="1"/>
  <c r="K268" i="1"/>
  <c r="B269" i="1"/>
  <c r="A269" i="1"/>
  <c r="D269" i="1"/>
  <c r="I269" i="1"/>
  <c r="K269" i="1"/>
  <c r="B270" i="1"/>
  <c r="A270" i="1"/>
  <c r="D270" i="1"/>
  <c r="I270" i="1"/>
  <c r="K270" i="1"/>
  <c r="B271" i="1"/>
  <c r="A271" i="1"/>
  <c r="D271" i="1"/>
  <c r="K271" i="1"/>
  <c r="B272" i="1"/>
  <c r="A272" i="1"/>
  <c r="D272" i="1"/>
  <c r="K272" i="1"/>
  <c r="B273" i="1"/>
  <c r="A273" i="1"/>
  <c r="D273" i="1"/>
  <c r="K273" i="1"/>
  <c r="B274" i="1"/>
  <c r="A274" i="1"/>
  <c r="D274" i="1"/>
  <c r="I274" i="1"/>
  <c r="K274" i="1"/>
  <c r="B275" i="1"/>
  <c r="A275" i="1"/>
  <c r="D275" i="1"/>
  <c r="I275" i="1"/>
  <c r="K275" i="1"/>
  <c r="B276" i="1"/>
  <c r="A276" i="1"/>
  <c r="D276" i="1"/>
  <c r="I276" i="1"/>
  <c r="K276" i="1"/>
  <c r="B277" i="1"/>
  <c r="A277" i="1"/>
  <c r="D277" i="1"/>
  <c r="I277" i="1"/>
  <c r="K277" i="1"/>
  <c r="B278" i="1"/>
  <c r="A278" i="1"/>
  <c r="D278" i="1"/>
  <c r="K278" i="1"/>
  <c r="B279" i="1"/>
  <c r="A279" i="1"/>
  <c r="D279" i="1"/>
  <c r="I279" i="1"/>
  <c r="K279" i="1"/>
  <c r="B280" i="1"/>
  <c r="A280" i="1"/>
  <c r="D280" i="1"/>
  <c r="I280" i="1"/>
  <c r="K280" i="1"/>
  <c r="B281" i="1"/>
  <c r="A281" i="1"/>
  <c r="D281" i="1"/>
  <c r="I281" i="1"/>
  <c r="K281" i="1"/>
  <c r="B282" i="1"/>
  <c r="A282" i="1"/>
  <c r="D282" i="1"/>
  <c r="K282" i="1"/>
  <c r="B283" i="1"/>
  <c r="A283" i="1"/>
  <c r="D283" i="1"/>
  <c r="I283" i="1"/>
  <c r="K283" i="1"/>
  <c r="B284" i="1"/>
  <c r="A284" i="1"/>
  <c r="D284" i="1"/>
  <c r="I284" i="1"/>
  <c r="K284" i="1"/>
  <c r="B285" i="1"/>
  <c r="A285" i="1"/>
  <c r="D285" i="1"/>
  <c r="I285" i="1"/>
  <c r="K285" i="1"/>
  <c r="B286" i="1"/>
  <c r="A286" i="1"/>
  <c r="D286" i="1"/>
  <c r="I286" i="1"/>
  <c r="K286" i="1"/>
  <c r="B287" i="1"/>
  <c r="A287" i="1"/>
  <c r="D287" i="1"/>
  <c r="I287" i="1"/>
  <c r="K287" i="1"/>
  <c r="B288" i="1"/>
  <c r="A288" i="1"/>
  <c r="D288" i="1"/>
  <c r="I288" i="1"/>
  <c r="K288" i="1"/>
  <c r="B289" i="1"/>
  <c r="A289" i="1"/>
  <c r="D289" i="1"/>
  <c r="K289" i="1"/>
  <c r="B290" i="1"/>
  <c r="A290" i="1"/>
  <c r="D290" i="1"/>
  <c r="I290" i="1"/>
  <c r="K290" i="1"/>
  <c r="B291" i="1"/>
  <c r="A291" i="1"/>
  <c r="D291" i="1"/>
  <c r="I291" i="1"/>
  <c r="K291" i="1"/>
  <c r="B292" i="1"/>
  <c r="A292" i="1"/>
  <c r="D292" i="1"/>
  <c r="I292" i="1"/>
  <c r="K292" i="1"/>
  <c r="B293" i="1"/>
  <c r="A293" i="1"/>
  <c r="D293" i="1"/>
  <c r="K293" i="1"/>
  <c r="B294" i="1"/>
  <c r="A294" i="1"/>
  <c r="D294" i="1"/>
  <c r="K294" i="1"/>
  <c r="B295" i="1"/>
  <c r="A295" i="1"/>
  <c r="D295" i="1"/>
  <c r="K295" i="1"/>
  <c r="B296" i="1"/>
  <c r="A296" i="1"/>
  <c r="D296" i="1"/>
  <c r="I296" i="1"/>
  <c r="K296" i="1"/>
  <c r="B297" i="1"/>
  <c r="A297" i="1"/>
  <c r="D297" i="1"/>
  <c r="K297" i="1"/>
  <c r="B298" i="1"/>
  <c r="A298" i="1"/>
  <c r="D298" i="1"/>
  <c r="I298" i="1"/>
  <c r="K298" i="1"/>
  <c r="B299" i="1"/>
  <c r="A299" i="1"/>
  <c r="D299" i="1"/>
  <c r="I299" i="1"/>
  <c r="K299" i="1"/>
  <c r="B300" i="1"/>
  <c r="A300" i="1"/>
  <c r="D300" i="1"/>
  <c r="K300" i="1"/>
  <c r="B301" i="1"/>
  <c r="A301" i="1"/>
  <c r="D301" i="1"/>
  <c r="I301" i="1"/>
  <c r="K301" i="1"/>
  <c r="B302" i="1"/>
  <c r="A302" i="1"/>
  <c r="D302" i="1"/>
  <c r="K302" i="1"/>
  <c r="B303" i="1"/>
  <c r="A303" i="1"/>
  <c r="D303" i="1"/>
  <c r="K303" i="1"/>
  <c r="B304" i="1"/>
  <c r="A304" i="1"/>
  <c r="D304" i="1"/>
  <c r="K304" i="1"/>
  <c r="B305" i="1"/>
  <c r="A305" i="1"/>
  <c r="D305" i="1"/>
  <c r="K305" i="1"/>
  <c r="B306" i="1"/>
  <c r="A306" i="1"/>
  <c r="D306" i="1"/>
  <c r="I306" i="1"/>
  <c r="K306" i="1"/>
  <c r="B307" i="1"/>
  <c r="A307" i="1"/>
  <c r="D307" i="1"/>
  <c r="K307" i="1"/>
  <c r="B308" i="1"/>
  <c r="A308" i="1"/>
  <c r="D308" i="1"/>
  <c r="K308" i="1"/>
  <c r="B309" i="1"/>
  <c r="A309" i="1"/>
  <c r="D309" i="1"/>
  <c r="K309" i="1"/>
  <c r="B310" i="1"/>
  <c r="A310" i="1"/>
  <c r="D310" i="1"/>
  <c r="K310" i="1"/>
  <c r="B311" i="1"/>
  <c r="A311" i="1"/>
  <c r="D311" i="1"/>
  <c r="K311" i="1"/>
  <c r="B312" i="1"/>
  <c r="A312" i="1"/>
  <c r="D312" i="1"/>
  <c r="K312" i="1"/>
  <c r="B313" i="1"/>
  <c r="A313" i="1"/>
  <c r="D313" i="1"/>
  <c r="I313" i="1"/>
  <c r="K313" i="1"/>
  <c r="B314" i="1"/>
  <c r="A314" i="1"/>
  <c r="D314" i="1"/>
  <c r="I314" i="1"/>
  <c r="K314" i="1"/>
  <c r="B315" i="1"/>
  <c r="A315" i="1"/>
  <c r="D315" i="1"/>
  <c r="K315" i="1"/>
  <c r="B316" i="1"/>
  <c r="A316" i="1"/>
  <c r="D316" i="1"/>
  <c r="K316" i="1"/>
  <c r="B317" i="1"/>
  <c r="A317" i="1"/>
  <c r="D317" i="1"/>
  <c r="K317" i="1"/>
  <c r="B318" i="1"/>
  <c r="A318" i="1"/>
  <c r="D318" i="1"/>
  <c r="I318" i="1"/>
  <c r="K318" i="1"/>
  <c r="B319" i="1"/>
  <c r="A319" i="1"/>
  <c r="D319" i="1"/>
  <c r="K319" i="1"/>
  <c r="B320" i="1"/>
  <c r="A320" i="1"/>
  <c r="D320" i="1"/>
  <c r="K320" i="1"/>
  <c r="B321" i="1"/>
  <c r="A321" i="1"/>
  <c r="D321" i="1"/>
  <c r="I321" i="1"/>
  <c r="K321" i="1"/>
  <c r="B322" i="1"/>
  <c r="A322" i="1"/>
  <c r="D322" i="1"/>
  <c r="I322" i="1"/>
  <c r="K322" i="1"/>
  <c r="B323" i="1"/>
  <c r="A323" i="1"/>
  <c r="D323" i="1"/>
  <c r="I323" i="1"/>
  <c r="K323" i="1"/>
  <c r="B324" i="1"/>
  <c r="A324" i="1"/>
  <c r="D324" i="1"/>
  <c r="I324" i="1"/>
  <c r="K324" i="1"/>
  <c r="B325" i="1"/>
  <c r="A325" i="1"/>
  <c r="D325" i="1"/>
  <c r="I325" i="1"/>
  <c r="K325" i="1"/>
  <c r="B326" i="1"/>
  <c r="A326" i="1"/>
  <c r="D326" i="1"/>
  <c r="K326" i="1"/>
  <c r="B327" i="1"/>
  <c r="A327" i="1"/>
  <c r="D327" i="1"/>
  <c r="K327" i="1"/>
  <c r="B328" i="1"/>
  <c r="A328" i="1"/>
  <c r="D328" i="1"/>
  <c r="I328" i="1"/>
  <c r="K328" i="1"/>
  <c r="B329" i="1"/>
  <c r="A329" i="1"/>
  <c r="D329" i="1"/>
  <c r="I329" i="1"/>
  <c r="K329" i="1"/>
  <c r="B330" i="1"/>
  <c r="A330" i="1"/>
  <c r="D330" i="1"/>
  <c r="K330" i="1"/>
  <c r="B331" i="1"/>
  <c r="A331" i="1"/>
  <c r="D331" i="1"/>
  <c r="I331" i="1"/>
  <c r="K331" i="1"/>
  <c r="B332" i="1"/>
  <c r="A332" i="1"/>
  <c r="D332" i="1"/>
  <c r="I332" i="1"/>
  <c r="K332" i="1"/>
  <c r="B333" i="1"/>
  <c r="A333" i="1"/>
  <c r="D333" i="1"/>
  <c r="I333" i="1"/>
  <c r="K333" i="1"/>
  <c r="B334" i="1"/>
  <c r="A334" i="1"/>
  <c r="D334" i="1"/>
  <c r="I334" i="1"/>
  <c r="K334" i="1"/>
  <c r="B335" i="1"/>
  <c r="A335" i="1"/>
  <c r="D335" i="1"/>
  <c r="I335" i="1"/>
  <c r="K335" i="1"/>
  <c r="B336" i="1"/>
  <c r="A336" i="1"/>
  <c r="D336" i="1"/>
  <c r="I336" i="1"/>
  <c r="K336" i="1"/>
  <c r="B337" i="1"/>
  <c r="A337" i="1"/>
  <c r="D337" i="1"/>
  <c r="K337" i="1"/>
  <c r="B338" i="1"/>
  <c r="A338" i="1"/>
  <c r="D338" i="1"/>
  <c r="K338" i="1"/>
  <c r="B339" i="1"/>
  <c r="A339" i="1"/>
  <c r="D339" i="1"/>
  <c r="I339" i="1"/>
  <c r="K339" i="1"/>
  <c r="B340" i="1"/>
  <c r="A340" i="1"/>
  <c r="D340" i="1"/>
  <c r="K340" i="1"/>
  <c r="B341" i="1"/>
  <c r="A341" i="1"/>
  <c r="D341" i="1"/>
  <c r="I341" i="1"/>
  <c r="K341" i="1"/>
  <c r="B342" i="1"/>
  <c r="A342" i="1"/>
  <c r="D342" i="1"/>
  <c r="K342" i="1"/>
  <c r="B343" i="1"/>
  <c r="A343" i="1"/>
  <c r="D343" i="1"/>
  <c r="I343" i="1"/>
  <c r="K343" i="1"/>
  <c r="B344" i="1"/>
  <c r="A344" i="1"/>
  <c r="D344" i="1"/>
  <c r="I344" i="1"/>
  <c r="K344" i="1"/>
  <c r="B345" i="1"/>
  <c r="A345" i="1"/>
  <c r="D345" i="1"/>
  <c r="K345" i="1"/>
  <c r="B346" i="1"/>
  <c r="A346" i="1"/>
  <c r="D346" i="1"/>
  <c r="I346" i="1"/>
  <c r="K346" i="1"/>
  <c r="B347" i="1"/>
  <c r="A347" i="1"/>
  <c r="D347" i="1"/>
  <c r="I347" i="1"/>
  <c r="K347" i="1"/>
  <c r="B348" i="1"/>
  <c r="A348" i="1"/>
  <c r="D348" i="1"/>
  <c r="K348" i="1"/>
  <c r="B349" i="1"/>
  <c r="A349" i="1"/>
  <c r="D349" i="1"/>
  <c r="I349" i="1"/>
  <c r="K349" i="1"/>
  <c r="B350" i="1"/>
  <c r="A350" i="1"/>
  <c r="D350" i="1"/>
  <c r="I350" i="1"/>
  <c r="K350" i="1"/>
  <c r="B351" i="1"/>
  <c r="A351" i="1"/>
  <c r="D351" i="1"/>
  <c r="I351" i="1"/>
  <c r="K351" i="1"/>
  <c r="B352" i="1"/>
  <c r="A352" i="1"/>
  <c r="D352" i="1"/>
  <c r="K352" i="1"/>
  <c r="B353" i="1"/>
  <c r="A353" i="1"/>
  <c r="D353" i="1"/>
  <c r="I353" i="1"/>
  <c r="K353" i="1"/>
  <c r="B354" i="1"/>
  <c r="A354" i="1"/>
  <c r="D354" i="1"/>
  <c r="K354" i="1"/>
  <c r="B355" i="1"/>
  <c r="A355" i="1"/>
  <c r="D355" i="1"/>
  <c r="I355" i="1"/>
  <c r="K355" i="1"/>
  <c r="B356" i="1"/>
  <c r="A356" i="1"/>
  <c r="D356" i="1"/>
  <c r="K356" i="1"/>
  <c r="B357" i="1"/>
  <c r="A357" i="1"/>
  <c r="D357" i="1"/>
  <c r="I357" i="1"/>
  <c r="K357" i="1"/>
  <c r="B358" i="1"/>
  <c r="A358" i="1"/>
  <c r="D358" i="1"/>
  <c r="K358" i="1"/>
  <c r="B359" i="1"/>
  <c r="A359" i="1"/>
  <c r="D359" i="1"/>
  <c r="K359" i="1"/>
  <c r="B360" i="1"/>
  <c r="A360" i="1"/>
  <c r="D360" i="1"/>
  <c r="K360" i="1"/>
  <c r="B361" i="1"/>
  <c r="A361" i="1"/>
  <c r="D361" i="1"/>
  <c r="I361" i="1"/>
  <c r="K361" i="1"/>
  <c r="B362" i="1"/>
  <c r="A362" i="1"/>
  <c r="D362" i="1"/>
  <c r="K362" i="1"/>
  <c r="B363" i="1"/>
  <c r="A363" i="1"/>
  <c r="D363" i="1"/>
  <c r="K363" i="1"/>
  <c r="B364" i="1"/>
  <c r="A364" i="1"/>
  <c r="D364" i="1"/>
  <c r="I364" i="1"/>
  <c r="K364" i="1"/>
  <c r="B365" i="1"/>
  <c r="A365" i="1"/>
  <c r="D365" i="1"/>
  <c r="K365" i="1"/>
  <c r="B366" i="1"/>
  <c r="A366" i="1"/>
  <c r="D366" i="1"/>
  <c r="K366" i="1"/>
  <c r="B367" i="1"/>
  <c r="A367" i="1"/>
  <c r="D367" i="1"/>
  <c r="K367" i="1"/>
  <c r="B368" i="1"/>
  <c r="A368" i="1"/>
  <c r="D368" i="1"/>
  <c r="I368" i="1"/>
  <c r="K368" i="1"/>
  <c r="B369" i="1"/>
  <c r="A369" i="1"/>
  <c r="D369" i="1"/>
  <c r="K369" i="1"/>
  <c r="B370" i="1"/>
  <c r="A370" i="1"/>
  <c r="D370" i="1"/>
  <c r="I370" i="1"/>
  <c r="K370" i="1"/>
  <c r="B371" i="1"/>
  <c r="A371" i="1"/>
  <c r="D371" i="1"/>
  <c r="I371" i="1"/>
  <c r="K371" i="1"/>
  <c r="B372" i="1"/>
  <c r="A372" i="1"/>
  <c r="D372" i="1"/>
  <c r="I372" i="1"/>
  <c r="K372" i="1"/>
  <c r="B373" i="1"/>
  <c r="A373" i="1"/>
  <c r="D373" i="1"/>
  <c r="I373" i="1"/>
  <c r="K373" i="1"/>
  <c r="B374" i="1"/>
  <c r="A374" i="1"/>
  <c r="D374" i="1"/>
  <c r="I374" i="1"/>
  <c r="K374" i="1"/>
  <c r="B375" i="1"/>
  <c r="A375" i="1"/>
  <c r="D375" i="1"/>
  <c r="I375" i="1"/>
  <c r="K375" i="1"/>
  <c r="B376" i="1"/>
  <c r="A376" i="1"/>
  <c r="D376" i="1"/>
  <c r="K376" i="1"/>
  <c r="B377" i="1"/>
  <c r="A377" i="1"/>
  <c r="D377" i="1"/>
  <c r="K377" i="1"/>
  <c r="B378" i="1"/>
  <c r="A378" i="1"/>
  <c r="D378" i="1"/>
  <c r="K378" i="1"/>
  <c r="B379" i="1"/>
  <c r="A379" i="1"/>
  <c r="D379" i="1"/>
  <c r="I379" i="1"/>
  <c r="K379" i="1"/>
  <c r="B380" i="1"/>
  <c r="A380" i="1"/>
  <c r="D380" i="1"/>
  <c r="K380" i="1"/>
  <c r="B381" i="1"/>
  <c r="A381" i="1"/>
  <c r="D381" i="1"/>
  <c r="K381" i="1"/>
  <c r="B382" i="1"/>
  <c r="A382" i="1"/>
  <c r="D382" i="1"/>
  <c r="I382" i="1"/>
  <c r="K382" i="1"/>
  <c r="B383" i="1"/>
  <c r="A383" i="1"/>
  <c r="D383" i="1"/>
  <c r="K383" i="1"/>
  <c r="B384" i="1"/>
  <c r="A384" i="1"/>
  <c r="D384" i="1"/>
  <c r="I384" i="1"/>
  <c r="K384" i="1"/>
  <c r="B385" i="1"/>
  <c r="A385" i="1"/>
  <c r="D385" i="1"/>
  <c r="K385" i="1"/>
  <c r="B386" i="1"/>
  <c r="A386" i="1"/>
  <c r="D386" i="1"/>
  <c r="I386" i="1"/>
  <c r="K386" i="1"/>
  <c r="B387" i="1"/>
  <c r="A387" i="1"/>
  <c r="D387" i="1"/>
  <c r="I387" i="1"/>
  <c r="K387" i="1"/>
  <c r="B388" i="1"/>
  <c r="A388" i="1"/>
  <c r="D388" i="1"/>
  <c r="I388" i="1"/>
  <c r="K388" i="1"/>
  <c r="B389" i="1"/>
  <c r="A389" i="1"/>
  <c r="D389" i="1"/>
  <c r="K389" i="1"/>
  <c r="B390" i="1"/>
  <c r="A390" i="1"/>
  <c r="D390" i="1"/>
  <c r="I390" i="1"/>
  <c r="K390" i="1"/>
  <c r="B391" i="1"/>
  <c r="A391" i="1"/>
  <c r="D391" i="1"/>
  <c r="I391" i="1"/>
  <c r="K391" i="1"/>
  <c r="B392" i="1"/>
  <c r="A392" i="1"/>
  <c r="D392" i="1"/>
  <c r="K392" i="1"/>
  <c r="B393" i="1"/>
  <c r="A393" i="1"/>
  <c r="D393" i="1"/>
  <c r="I393" i="1"/>
  <c r="K393" i="1"/>
  <c r="B394" i="1"/>
  <c r="A394" i="1"/>
  <c r="D394" i="1"/>
  <c r="I394" i="1"/>
  <c r="K394" i="1"/>
  <c r="B395" i="1"/>
  <c r="A395" i="1"/>
  <c r="D395" i="1"/>
  <c r="K395" i="1"/>
  <c r="B396" i="1"/>
  <c r="A396" i="1"/>
  <c r="D396" i="1"/>
  <c r="I396" i="1"/>
  <c r="K396" i="1"/>
  <c r="B397" i="1"/>
  <c r="A397" i="1"/>
  <c r="D397" i="1"/>
  <c r="I397" i="1"/>
  <c r="K397" i="1"/>
  <c r="B398" i="1"/>
  <c r="A398" i="1"/>
  <c r="D398" i="1"/>
  <c r="K398" i="1"/>
  <c r="B399" i="1"/>
  <c r="A399" i="1"/>
  <c r="D399" i="1"/>
  <c r="I399" i="1"/>
  <c r="K399" i="1"/>
  <c r="B400" i="1"/>
  <c r="A400" i="1"/>
  <c r="D400" i="1"/>
  <c r="I400" i="1"/>
  <c r="K400" i="1"/>
  <c r="B401" i="1"/>
  <c r="A401" i="1"/>
  <c r="D401" i="1"/>
  <c r="I401" i="1"/>
  <c r="K401" i="1"/>
  <c r="B402" i="1"/>
  <c r="A402" i="1"/>
  <c r="D402" i="1"/>
  <c r="I402" i="1"/>
  <c r="K402" i="1"/>
  <c r="B403" i="1"/>
  <c r="A403" i="1"/>
  <c r="D403" i="1"/>
  <c r="K403" i="1"/>
  <c r="B404" i="1"/>
  <c r="A404" i="1"/>
  <c r="D404" i="1"/>
  <c r="I404" i="1"/>
  <c r="K404" i="1"/>
  <c r="B405" i="1"/>
  <c r="A405" i="1"/>
  <c r="D405" i="1"/>
  <c r="I405" i="1"/>
  <c r="K405" i="1"/>
  <c r="B406" i="1"/>
  <c r="A406" i="1"/>
  <c r="D406" i="1"/>
  <c r="I406" i="1"/>
  <c r="K406" i="1"/>
  <c r="B407" i="1"/>
  <c r="A407" i="1"/>
  <c r="D407" i="1"/>
  <c r="I407" i="1"/>
  <c r="K407" i="1"/>
  <c r="B408" i="1"/>
  <c r="A408" i="1"/>
  <c r="D408" i="1"/>
  <c r="I408" i="1"/>
  <c r="K408" i="1"/>
  <c r="B409" i="1"/>
  <c r="A409" i="1"/>
  <c r="D409" i="1"/>
  <c r="I409" i="1"/>
  <c r="K409" i="1"/>
  <c r="B410" i="1"/>
  <c r="A410" i="1"/>
  <c r="D410" i="1"/>
  <c r="I410" i="1"/>
  <c r="K410" i="1"/>
  <c r="B411" i="1"/>
  <c r="A411" i="1"/>
  <c r="D411" i="1"/>
  <c r="I411" i="1"/>
  <c r="K411" i="1"/>
  <c r="B412" i="1"/>
  <c r="A412" i="1"/>
  <c r="D412" i="1"/>
  <c r="K412" i="1"/>
  <c r="B413" i="1"/>
  <c r="A413" i="1"/>
  <c r="D413" i="1"/>
  <c r="K413" i="1"/>
  <c r="B414" i="1"/>
  <c r="A414" i="1"/>
  <c r="D414" i="1"/>
  <c r="I414" i="1"/>
  <c r="K414" i="1"/>
  <c r="B415" i="1"/>
  <c r="A415" i="1"/>
  <c r="D415" i="1"/>
  <c r="I415" i="1"/>
  <c r="K415" i="1"/>
  <c r="B416" i="1"/>
  <c r="A416" i="1"/>
  <c r="D416" i="1"/>
  <c r="I416" i="1"/>
  <c r="K416" i="1"/>
  <c r="B417" i="1"/>
  <c r="A417" i="1"/>
  <c r="D417" i="1"/>
  <c r="I417" i="1"/>
  <c r="K417" i="1"/>
  <c r="B418" i="1"/>
  <c r="A418" i="1"/>
  <c r="D418" i="1"/>
  <c r="I418" i="1"/>
  <c r="K418" i="1"/>
  <c r="B419" i="1"/>
  <c r="A419" i="1"/>
  <c r="D419" i="1"/>
  <c r="K419" i="1"/>
  <c r="B420" i="1"/>
  <c r="A420" i="1"/>
  <c r="D420" i="1"/>
  <c r="I420" i="1"/>
  <c r="K420" i="1"/>
  <c r="B421" i="1"/>
  <c r="A421" i="1"/>
  <c r="D421" i="1"/>
  <c r="K421" i="1"/>
  <c r="B422" i="1"/>
  <c r="A422" i="1"/>
  <c r="D422" i="1"/>
  <c r="K422" i="1"/>
  <c r="B423" i="1"/>
  <c r="A423" i="1"/>
  <c r="D423" i="1"/>
  <c r="K423" i="1"/>
  <c r="B424" i="1"/>
  <c r="A424" i="1"/>
  <c r="D424" i="1"/>
  <c r="I424" i="1"/>
  <c r="K424" i="1"/>
  <c r="B425" i="1"/>
  <c r="A425" i="1"/>
  <c r="D425" i="1"/>
  <c r="I425" i="1"/>
  <c r="K425" i="1"/>
  <c r="B426" i="1"/>
  <c r="A426" i="1"/>
  <c r="D426" i="1"/>
  <c r="I426" i="1"/>
  <c r="K426" i="1"/>
  <c r="B427" i="1"/>
  <c r="A427" i="1"/>
  <c r="D427" i="1"/>
  <c r="I427" i="1"/>
  <c r="K427" i="1"/>
  <c r="B428" i="1"/>
  <c r="A428" i="1"/>
  <c r="D428" i="1"/>
  <c r="I428" i="1"/>
  <c r="K428" i="1"/>
  <c r="B429" i="1"/>
  <c r="A429" i="1"/>
  <c r="D429" i="1"/>
  <c r="I429" i="1"/>
  <c r="K429" i="1"/>
  <c r="B430" i="1"/>
  <c r="A430" i="1"/>
  <c r="D430" i="1"/>
  <c r="K430" i="1"/>
  <c r="B431" i="1"/>
  <c r="A431" i="1"/>
  <c r="D431" i="1"/>
  <c r="I431" i="1"/>
  <c r="K431" i="1"/>
  <c r="B432" i="1"/>
  <c r="A432" i="1"/>
  <c r="D432" i="1"/>
  <c r="I432" i="1"/>
  <c r="K432" i="1"/>
  <c r="B433" i="1"/>
  <c r="A433" i="1"/>
  <c r="D433" i="1"/>
  <c r="I433" i="1"/>
  <c r="K433" i="1"/>
  <c r="B434" i="1"/>
  <c r="A434" i="1"/>
  <c r="D434" i="1"/>
  <c r="K434" i="1"/>
  <c r="B435" i="1"/>
  <c r="A435" i="1"/>
  <c r="D435" i="1"/>
  <c r="I435" i="1"/>
  <c r="K435" i="1"/>
  <c r="B436" i="1"/>
  <c r="A436" i="1"/>
  <c r="D436" i="1"/>
  <c r="I436" i="1"/>
  <c r="K436" i="1"/>
  <c r="B437" i="1"/>
  <c r="A437" i="1"/>
  <c r="D437" i="1"/>
  <c r="K437" i="1"/>
  <c r="B438" i="1"/>
  <c r="A438" i="1"/>
  <c r="D438" i="1"/>
  <c r="I438" i="1"/>
  <c r="K438" i="1"/>
  <c r="B439" i="1"/>
  <c r="A439" i="1"/>
  <c r="D439" i="1"/>
  <c r="I439" i="1"/>
  <c r="K439" i="1"/>
  <c r="B440" i="1"/>
  <c r="A440" i="1"/>
  <c r="D440" i="1"/>
  <c r="I440" i="1"/>
  <c r="K440" i="1"/>
  <c r="B441" i="1"/>
  <c r="A441" i="1"/>
  <c r="D441" i="1"/>
  <c r="I441" i="1"/>
  <c r="K441" i="1"/>
  <c r="B442" i="1"/>
  <c r="A442" i="1"/>
  <c r="D442" i="1"/>
  <c r="I442" i="1"/>
  <c r="K442" i="1"/>
  <c r="B443" i="1"/>
  <c r="A443" i="1"/>
  <c r="D443" i="1"/>
  <c r="K443" i="1"/>
  <c r="B444" i="1"/>
  <c r="A444" i="1"/>
  <c r="D444" i="1"/>
  <c r="I444" i="1"/>
  <c r="K444" i="1"/>
  <c r="B445" i="1"/>
  <c r="A445" i="1"/>
  <c r="D445" i="1"/>
  <c r="K445" i="1"/>
  <c r="B446" i="1"/>
  <c r="A446" i="1"/>
  <c r="D446" i="1"/>
  <c r="I446" i="1"/>
  <c r="K446" i="1"/>
  <c r="B447" i="1"/>
  <c r="A447" i="1"/>
  <c r="D447" i="1"/>
  <c r="K447" i="1"/>
  <c r="B448" i="1"/>
  <c r="A448" i="1"/>
  <c r="D448" i="1"/>
  <c r="K448" i="1"/>
  <c r="B449" i="1"/>
  <c r="A449" i="1"/>
  <c r="D449" i="1"/>
  <c r="K449" i="1"/>
  <c r="B450" i="1"/>
  <c r="A450" i="1"/>
  <c r="D450" i="1"/>
  <c r="K450" i="1"/>
  <c r="B451" i="1"/>
  <c r="A451" i="1"/>
  <c r="D451" i="1"/>
  <c r="K451" i="1"/>
  <c r="B452" i="1"/>
  <c r="A452" i="1"/>
  <c r="D452" i="1"/>
  <c r="K452" i="1"/>
  <c r="B453" i="1"/>
  <c r="A453" i="1"/>
  <c r="D453" i="1"/>
  <c r="I453" i="1"/>
  <c r="K453" i="1"/>
  <c r="B454" i="1"/>
  <c r="A454" i="1"/>
  <c r="D454" i="1"/>
  <c r="I454" i="1"/>
  <c r="K454" i="1"/>
  <c r="B455" i="1"/>
  <c r="A455" i="1"/>
  <c r="D455" i="1"/>
  <c r="I455" i="1"/>
  <c r="K455" i="1"/>
  <c r="B456" i="1"/>
  <c r="A456" i="1"/>
  <c r="D456" i="1"/>
  <c r="I456" i="1"/>
  <c r="K456" i="1"/>
  <c r="B457" i="1"/>
  <c r="A457" i="1"/>
  <c r="D457" i="1"/>
  <c r="I457" i="1"/>
  <c r="K457" i="1"/>
  <c r="B458" i="1"/>
  <c r="A458" i="1"/>
  <c r="D458" i="1"/>
  <c r="I458" i="1"/>
  <c r="K458" i="1"/>
  <c r="B459" i="1"/>
  <c r="A459" i="1"/>
  <c r="D459" i="1"/>
  <c r="K459" i="1"/>
  <c r="B460" i="1"/>
  <c r="A460" i="1"/>
  <c r="D460" i="1"/>
  <c r="I460" i="1"/>
  <c r="K460" i="1"/>
  <c r="B461" i="1"/>
  <c r="A461" i="1"/>
  <c r="D461" i="1"/>
  <c r="I461" i="1"/>
  <c r="K461" i="1"/>
  <c r="B462" i="1"/>
  <c r="A462" i="1"/>
  <c r="D462" i="1"/>
  <c r="K462" i="1"/>
  <c r="B463" i="1"/>
  <c r="A463" i="1"/>
  <c r="D463" i="1"/>
  <c r="K463" i="1"/>
  <c r="B464" i="1"/>
  <c r="A464" i="1"/>
  <c r="D464" i="1"/>
  <c r="I464" i="1"/>
  <c r="K464" i="1"/>
  <c r="B465" i="1"/>
  <c r="A465" i="1"/>
  <c r="D465" i="1"/>
  <c r="I465" i="1"/>
  <c r="K465" i="1"/>
  <c r="B466" i="1"/>
  <c r="A466" i="1"/>
  <c r="D466" i="1"/>
  <c r="I466" i="1"/>
  <c r="K466" i="1"/>
  <c r="B467" i="1"/>
  <c r="A467" i="1"/>
  <c r="D467" i="1"/>
  <c r="K467" i="1"/>
  <c r="B468" i="1"/>
  <c r="A468" i="1"/>
  <c r="D468" i="1"/>
  <c r="I468" i="1"/>
  <c r="K468" i="1"/>
  <c r="B469" i="1"/>
  <c r="A469" i="1"/>
  <c r="D469" i="1"/>
  <c r="I469" i="1"/>
  <c r="K469" i="1"/>
  <c r="B470" i="1"/>
  <c r="A470" i="1"/>
  <c r="D470" i="1"/>
  <c r="K470" i="1"/>
  <c r="B471" i="1"/>
  <c r="A471" i="1"/>
  <c r="D471" i="1"/>
  <c r="I471" i="1"/>
  <c r="K471" i="1"/>
  <c r="B472" i="1"/>
  <c r="A472" i="1"/>
  <c r="D472" i="1"/>
  <c r="I472" i="1"/>
  <c r="K472" i="1"/>
  <c r="B473" i="1"/>
  <c r="A473" i="1"/>
  <c r="D473" i="1"/>
  <c r="I473" i="1"/>
  <c r="K473" i="1"/>
  <c r="B474" i="1"/>
  <c r="A474" i="1"/>
  <c r="D474" i="1"/>
  <c r="I474" i="1"/>
  <c r="K474" i="1"/>
  <c r="B475" i="1"/>
  <c r="A475" i="1"/>
  <c r="D475" i="1"/>
  <c r="I475" i="1"/>
  <c r="K475" i="1"/>
  <c r="B476" i="1"/>
  <c r="A476" i="1"/>
  <c r="D476" i="1"/>
  <c r="I476" i="1"/>
  <c r="K476" i="1"/>
  <c r="B477" i="1"/>
  <c r="A477" i="1"/>
  <c r="D477" i="1"/>
  <c r="I477" i="1"/>
  <c r="K477" i="1"/>
  <c r="B478" i="1"/>
  <c r="A478" i="1"/>
  <c r="D478" i="1"/>
  <c r="I478" i="1"/>
  <c r="K478" i="1"/>
  <c r="B479" i="1"/>
  <c r="A479" i="1"/>
  <c r="D479" i="1"/>
  <c r="K479" i="1"/>
  <c r="B480" i="1"/>
  <c r="A480" i="1"/>
  <c r="D480" i="1"/>
  <c r="I480" i="1"/>
  <c r="K480" i="1"/>
  <c r="B481" i="1"/>
  <c r="A481" i="1"/>
  <c r="D481" i="1"/>
  <c r="I481" i="1"/>
  <c r="K481" i="1"/>
  <c r="B482" i="1"/>
  <c r="A482" i="1"/>
  <c r="D482" i="1"/>
  <c r="I482" i="1"/>
  <c r="K482" i="1"/>
  <c r="B483" i="1"/>
  <c r="A483" i="1"/>
  <c r="D483" i="1"/>
  <c r="I483" i="1"/>
  <c r="K483" i="1"/>
  <c r="B484" i="1"/>
  <c r="A484" i="1"/>
  <c r="D484" i="1"/>
  <c r="I484" i="1"/>
  <c r="K484" i="1"/>
  <c r="B485" i="1"/>
  <c r="A485" i="1"/>
  <c r="D485" i="1"/>
  <c r="I485" i="1"/>
  <c r="K485" i="1"/>
  <c r="B486" i="1"/>
  <c r="A486" i="1"/>
  <c r="D486" i="1"/>
  <c r="I486" i="1"/>
  <c r="K486" i="1"/>
  <c r="B487" i="1"/>
  <c r="A487" i="1"/>
  <c r="D487" i="1"/>
  <c r="I487" i="1"/>
  <c r="K487" i="1"/>
  <c r="B488" i="1"/>
  <c r="A488" i="1"/>
  <c r="D488" i="1"/>
  <c r="K488" i="1"/>
  <c r="B489" i="1"/>
  <c r="A489" i="1"/>
  <c r="D489" i="1"/>
  <c r="I489" i="1"/>
  <c r="K489" i="1"/>
  <c r="B490" i="1"/>
  <c r="A490" i="1"/>
  <c r="D490" i="1"/>
  <c r="I490" i="1"/>
  <c r="K490" i="1"/>
  <c r="B491" i="1"/>
  <c r="A491" i="1"/>
  <c r="D491" i="1"/>
  <c r="I491" i="1"/>
  <c r="K491" i="1"/>
  <c r="B492" i="1"/>
  <c r="A492" i="1"/>
  <c r="D492" i="1"/>
  <c r="I492" i="1"/>
  <c r="K492" i="1"/>
  <c r="B493" i="1"/>
  <c r="A493" i="1"/>
  <c r="D493" i="1"/>
  <c r="I493" i="1"/>
  <c r="K493" i="1"/>
  <c r="B494" i="1"/>
  <c r="A494" i="1"/>
  <c r="D494" i="1"/>
  <c r="I494" i="1"/>
  <c r="K494" i="1"/>
  <c r="B495" i="1"/>
  <c r="A495" i="1"/>
  <c r="D495" i="1"/>
  <c r="I495" i="1"/>
  <c r="K495" i="1"/>
  <c r="B496" i="1"/>
  <c r="A496" i="1"/>
  <c r="D496" i="1"/>
  <c r="K496" i="1"/>
  <c r="B497" i="1"/>
  <c r="A497" i="1"/>
  <c r="D497" i="1"/>
  <c r="I497" i="1"/>
  <c r="K497" i="1"/>
  <c r="B498" i="1"/>
  <c r="A498" i="1"/>
  <c r="D498" i="1"/>
  <c r="I498" i="1"/>
  <c r="K498" i="1"/>
  <c r="B499" i="1"/>
  <c r="A499" i="1"/>
  <c r="D499" i="1"/>
  <c r="I499" i="1"/>
  <c r="K499" i="1"/>
  <c r="B500" i="1"/>
  <c r="A500" i="1"/>
  <c r="D500" i="1"/>
  <c r="I500" i="1"/>
  <c r="K500" i="1"/>
  <c r="B501" i="1"/>
  <c r="A501" i="1"/>
  <c r="D501" i="1"/>
  <c r="I501" i="1"/>
  <c r="K501" i="1"/>
  <c r="B502" i="1"/>
  <c r="A502" i="1"/>
  <c r="D502" i="1"/>
  <c r="I502" i="1"/>
  <c r="K502" i="1"/>
  <c r="B503" i="1"/>
  <c r="A503" i="1"/>
  <c r="D503" i="1"/>
  <c r="I503" i="1"/>
  <c r="K503" i="1"/>
  <c r="B504" i="1"/>
  <c r="A504" i="1"/>
  <c r="D504" i="1"/>
  <c r="I504" i="1"/>
  <c r="K504" i="1"/>
  <c r="B505" i="1"/>
  <c r="A505" i="1"/>
  <c r="D505" i="1"/>
  <c r="K505" i="1"/>
  <c r="B506" i="1"/>
  <c r="A506" i="1"/>
  <c r="D506" i="1"/>
  <c r="I506" i="1"/>
  <c r="K506" i="1"/>
  <c r="B507" i="1"/>
  <c r="A507" i="1"/>
  <c r="D507" i="1"/>
  <c r="I507" i="1"/>
  <c r="K507" i="1"/>
  <c r="B508" i="1"/>
  <c r="A508" i="1"/>
  <c r="D508" i="1"/>
  <c r="I508" i="1"/>
  <c r="K508" i="1"/>
  <c r="B509" i="1"/>
  <c r="A509" i="1"/>
  <c r="D509" i="1"/>
  <c r="I509" i="1"/>
  <c r="K509" i="1"/>
  <c r="B510" i="1"/>
  <c r="A510" i="1"/>
  <c r="D510" i="1"/>
  <c r="I510" i="1"/>
  <c r="K510" i="1"/>
  <c r="B511" i="1"/>
  <c r="A511" i="1"/>
  <c r="D511" i="1"/>
  <c r="I511" i="1"/>
  <c r="K511" i="1"/>
  <c r="B512" i="1"/>
  <c r="A512" i="1"/>
  <c r="D512" i="1"/>
  <c r="I512" i="1"/>
  <c r="K512" i="1"/>
  <c r="B513" i="1"/>
  <c r="A513" i="1"/>
  <c r="D513" i="1"/>
  <c r="I513" i="1"/>
  <c r="K513" i="1"/>
  <c r="B514" i="1"/>
  <c r="A514" i="1"/>
  <c r="D514" i="1"/>
  <c r="K514" i="1"/>
  <c r="B515" i="1"/>
  <c r="A515" i="1"/>
  <c r="D515" i="1"/>
  <c r="I515" i="1"/>
  <c r="K515" i="1"/>
  <c r="B516" i="1"/>
  <c r="A516" i="1"/>
  <c r="D516" i="1"/>
  <c r="I516" i="1"/>
  <c r="K516" i="1"/>
  <c r="B517" i="1"/>
  <c r="A517" i="1"/>
  <c r="D517" i="1"/>
  <c r="I517" i="1"/>
  <c r="K517" i="1"/>
  <c r="B518" i="1"/>
  <c r="A518" i="1"/>
  <c r="D518" i="1"/>
  <c r="I518" i="1"/>
  <c r="K518" i="1"/>
  <c r="B519" i="1"/>
  <c r="A519" i="1"/>
  <c r="D519" i="1"/>
  <c r="I519" i="1"/>
  <c r="K519" i="1"/>
  <c r="B520" i="1"/>
  <c r="A520" i="1"/>
  <c r="D520" i="1"/>
  <c r="I520" i="1"/>
  <c r="K520" i="1"/>
  <c r="B521" i="1"/>
  <c r="A521" i="1"/>
  <c r="D521" i="1"/>
  <c r="I521" i="1"/>
  <c r="K521" i="1"/>
  <c r="B522" i="1"/>
  <c r="A522" i="1"/>
  <c r="D522" i="1"/>
  <c r="I522" i="1"/>
  <c r="K522" i="1"/>
  <c r="B523" i="1"/>
  <c r="A523" i="1"/>
  <c r="D523" i="1"/>
  <c r="I523" i="1"/>
  <c r="K523" i="1"/>
  <c r="B524" i="1"/>
  <c r="A524" i="1"/>
  <c r="D524" i="1"/>
  <c r="I524" i="1"/>
  <c r="K524" i="1"/>
  <c r="B525" i="1"/>
  <c r="A525" i="1"/>
  <c r="D525" i="1"/>
  <c r="I525" i="1"/>
  <c r="K525" i="1"/>
  <c r="B526" i="1"/>
  <c r="A526" i="1"/>
  <c r="D526" i="1"/>
  <c r="I526" i="1"/>
  <c r="K526" i="1"/>
  <c r="B527" i="1"/>
  <c r="A527" i="1"/>
  <c r="D527" i="1"/>
  <c r="I527" i="1"/>
  <c r="K527" i="1"/>
  <c r="B528" i="1"/>
  <c r="A528" i="1"/>
  <c r="D528" i="1"/>
  <c r="K528" i="1"/>
  <c r="B529" i="1"/>
  <c r="A529" i="1"/>
  <c r="D529" i="1"/>
  <c r="I529" i="1"/>
  <c r="K529" i="1"/>
  <c r="B530" i="1"/>
  <c r="A530" i="1"/>
  <c r="D530" i="1"/>
  <c r="K530" i="1"/>
  <c r="B531" i="1"/>
  <c r="A531" i="1"/>
  <c r="D531" i="1"/>
  <c r="K531" i="1"/>
  <c r="B532" i="1"/>
  <c r="A532" i="1"/>
  <c r="D532" i="1"/>
  <c r="I532" i="1"/>
  <c r="K532" i="1"/>
  <c r="B533" i="1"/>
  <c r="A533" i="1"/>
  <c r="D533" i="1"/>
  <c r="I533" i="1"/>
  <c r="K533" i="1"/>
  <c r="B534" i="1"/>
  <c r="A534" i="1"/>
  <c r="D534" i="1"/>
  <c r="I534" i="1"/>
  <c r="K534" i="1"/>
  <c r="B535" i="1"/>
  <c r="A535" i="1"/>
  <c r="D535" i="1"/>
  <c r="I535" i="1"/>
  <c r="K535" i="1"/>
  <c r="B536" i="1"/>
  <c r="A536" i="1"/>
  <c r="D536" i="1"/>
  <c r="I536" i="1"/>
  <c r="K536" i="1"/>
  <c r="B537" i="1"/>
  <c r="A537" i="1"/>
  <c r="D537" i="1"/>
  <c r="I537" i="1"/>
  <c r="K537" i="1"/>
  <c r="B538" i="1"/>
  <c r="A538" i="1"/>
  <c r="D538" i="1"/>
  <c r="K538" i="1"/>
  <c r="B539" i="1"/>
  <c r="A539" i="1"/>
  <c r="D539" i="1"/>
  <c r="K539" i="1"/>
  <c r="B540" i="1"/>
  <c r="A540" i="1"/>
  <c r="D540" i="1"/>
  <c r="I540" i="1"/>
  <c r="K540" i="1"/>
  <c r="B541" i="1"/>
  <c r="A541" i="1"/>
  <c r="D541" i="1"/>
  <c r="I541" i="1"/>
  <c r="K541" i="1"/>
  <c r="B542" i="1"/>
  <c r="A542" i="1"/>
  <c r="D542" i="1"/>
  <c r="I542" i="1"/>
  <c r="K542" i="1"/>
  <c r="B543" i="1"/>
  <c r="A543" i="1"/>
  <c r="D543" i="1"/>
  <c r="I543" i="1"/>
  <c r="K543" i="1"/>
  <c r="B544" i="1"/>
  <c r="A544" i="1"/>
  <c r="D544" i="1"/>
  <c r="K544" i="1"/>
  <c r="B545" i="1"/>
  <c r="A545" i="1"/>
  <c r="D545" i="1"/>
  <c r="I545" i="1"/>
  <c r="K545" i="1"/>
  <c r="B546" i="1"/>
  <c r="A546" i="1"/>
  <c r="D546" i="1"/>
  <c r="I546" i="1"/>
  <c r="K546" i="1"/>
  <c r="B547" i="1"/>
  <c r="A547" i="1"/>
  <c r="D547" i="1"/>
  <c r="K547" i="1"/>
  <c r="B548" i="1"/>
  <c r="A548" i="1"/>
  <c r="D548" i="1"/>
  <c r="I548" i="1"/>
  <c r="K548" i="1"/>
  <c r="B549" i="1"/>
  <c r="A549" i="1"/>
  <c r="D549" i="1"/>
  <c r="K549" i="1"/>
  <c r="B550" i="1"/>
  <c r="A550" i="1"/>
  <c r="D550" i="1"/>
  <c r="I550" i="1"/>
  <c r="K550" i="1"/>
  <c r="B551" i="1"/>
  <c r="A551" i="1"/>
  <c r="D551" i="1"/>
  <c r="I551" i="1"/>
  <c r="K551" i="1"/>
  <c r="B552" i="1"/>
  <c r="A552" i="1"/>
  <c r="D552" i="1"/>
  <c r="I552" i="1"/>
  <c r="K552" i="1"/>
  <c r="B553" i="1"/>
  <c r="A553" i="1"/>
  <c r="D553" i="1"/>
  <c r="K553" i="1"/>
  <c r="B554" i="1"/>
  <c r="A554" i="1"/>
  <c r="D554" i="1"/>
  <c r="I554" i="1"/>
  <c r="K554" i="1"/>
  <c r="B555" i="1"/>
  <c r="A555" i="1"/>
  <c r="D555" i="1"/>
  <c r="I555" i="1"/>
  <c r="K555" i="1"/>
  <c r="B556" i="1"/>
  <c r="A556" i="1"/>
  <c r="D556" i="1"/>
  <c r="K556" i="1"/>
  <c r="B557" i="1"/>
  <c r="A557" i="1"/>
  <c r="D557" i="1"/>
  <c r="I557" i="1"/>
  <c r="K557" i="1"/>
  <c r="B558" i="1"/>
  <c r="A558" i="1"/>
  <c r="D558" i="1"/>
  <c r="K558" i="1"/>
  <c r="B559" i="1"/>
  <c r="A559" i="1"/>
  <c r="D559" i="1"/>
  <c r="I559" i="1"/>
  <c r="K559" i="1"/>
  <c r="B560" i="1"/>
  <c r="A560" i="1"/>
  <c r="D560" i="1"/>
  <c r="K560" i="1"/>
  <c r="B561" i="1"/>
  <c r="A561" i="1"/>
  <c r="D561" i="1"/>
  <c r="I561" i="1"/>
  <c r="K561" i="1"/>
  <c r="B562" i="1"/>
  <c r="A562" i="1"/>
  <c r="D562" i="1"/>
  <c r="I562" i="1"/>
  <c r="K562" i="1"/>
  <c r="B563" i="1"/>
  <c r="A563" i="1"/>
  <c r="D563" i="1"/>
  <c r="I563" i="1"/>
  <c r="K563" i="1"/>
  <c r="B564" i="1"/>
  <c r="A564" i="1"/>
  <c r="D564" i="1"/>
  <c r="K564" i="1"/>
  <c r="B565" i="1"/>
  <c r="A565" i="1"/>
  <c r="D565" i="1"/>
  <c r="I565" i="1"/>
  <c r="K565" i="1"/>
  <c r="B566" i="1"/>
  <c r="A566" i="1"/>
  <c r="D566" i="1"/>
  <c r="I566" i="1"/>
  <c r="K566" i="1"/>
  <c r="B567" i="1"/>
  <c r="A567" i="1"/>
  <c r="D567" i="1"/>
  <c r="I567" i="1"/>
  <c r="K567" i="1"/>
  <c r="B568" i="1"/>
  <c r="A568" i="1"/>
  <c r="D568" i="1"/>
  <c r="I568" i="1"/>
  <c r="K568" i="1"/>
  <c r="B569" i="1"/>
  <c r="A569" i="1"/>
  <c r="D569" i="1"/>
  <c r="I569" i="1"/>
  <c r="K569" i="1"/>
  <c r="B570" i="1"/>
  <c r="A570" i="1"/>
  <c r="D570" i="1"/>
  <c r="I570" i="1"/>
  <c r="K570" i="1"/>
  <c r="B571" i="1"/>
  <c r="A571" i="1"/>
  <c r="D571" i="1"/>
  <c r="K571" i="1"/>
  <c r="B572" i="1"/>
  <c r="A572" i="1"/>
  <c r="D572" i="1"/>
  <c r="I572" i="1"/>
  <c r="K572" i="1"/>
  <c r="B573" i="1"/>
  <c r="A573" i="1"/>
  <c r="D573" i="1"/>
  <c r="K573" i="1"/>
  <c r="B574" i="1"/>
  <c r="A574" i="1"/>
  <c r="D574" i="1"/>
  <c r="K574" i="1"/>
  <c r="B575" i="1"/>
  <c r="A575" i="1"/>
  <c r="D575" i="1"/>
  <c r="I575" i="1"/>
  <c r="K575" i="1"/>
  <c r="B576" i="1"/>
  <c r="A576" i="1"/>
  <c r="D576" i="1"/>
  <c r="K576" i="1"/>
  <c r="B577" i="1"/>
  <c r="A577" i="1"/>
  <c r="D577" i="1"/>
  <c r="K577" i="1"/>
  <c r="B578" i="1"/>
  <c r="A578" i="1"/>
  <c r="D578" i="1"/>
  <c r="I578" i="1"/>
  <c r="K578" i="1"/>
  <c r="B579" i="1"/>
  <c r="A579" i="1"/>
  <c r="D579" i="1"/>
  <c r="I579" i="1"/>
  <c r="K579" i="1"/>
  <c r="B580" i="1"/>
  <c r="A580" i="1"/>
  <c r="D580" i="1"/>
  <c r="I580" i="1"/>
  <c r="K580" i="1"/>
  <c r="B581" i="1"/>
  <c r="A581" i="1"/>
  <c r="D581" i="1"/>
  <c r="I581" i="1"/>
  <c r="K581" i="1"/>
  <c r="B582" i="1"/>
  <c r="A582" i="1"/>
  <c r="D582" i="1"/>
  <c r="I582" i="1"/>
  <c r="K582" i="1"/>
  <c r="B583" i="1"/>
  <c r="A583" i="1"/>
  <c r="D583" i="1"/>
  <c r="I583" i="1"/>
  <c r="K583" i="1"/>
  <c r="B584" i="1"/>
  <c r="A584" i="1"/>
  <c r="D584" i="1"/>
  <c r="I584" i="1"/>
  <c r="K584" i="1"/>
  <c r="B585" i="1"/>
  <c r="A585" i="1"/>
  <c r="D585" i="1"/>
  <c r="I585" i="1"/>
  <c r="K585" i="1"/>
  <c r="B586" i="1"/>
  <c r="A586" i="1"/>
  <c r="D586" i="1"/>
  <c r="K586" i="1"/>
  <c r="B587" i="1"/>
  <c r="A587" i="1"/>
  <c r="D587" i="1"/>
  <c r="I587" i="1"/>
  <c r="K587" i="1"/>
  <c r="B588" i="1"/>
  <c r="A588" i="1"/>
  <c r="D588" i="1"/>
  <c r="I588" i="1"/>
  <c r="K588" i="1"/>
  <c r="B589" i="1"/>
  <c r="A589" i="1"/>
  <c r="D589" i="1"/>
  <c r="I589" i="1"/>
  <c r="K589" i="1"/>
  <c r="B590" i="1"/>
  <c r="A590" i="1"/>
  <c r="D590" i="1"/>
  <c r="I590" i="1"/>
  <c r="K590" i="1"/>
  <c r="B591" i="1"/>
  <c r="A591" i="1"/>
  <c r="D591" i="1"/>
  <c r="I591" i="1"/>
  <c r="K591" i="1"/>
  <c r="B592" i="1"/>
  <c r="A592" i="1"/>
  <c r="D592" i="1"/>
  <c r="I592" i="1"/>
  <c r="K592" i="1"/>
  <c r="B593" i="1"/>
  <c r="A593" i="1"/>
  <c r="D593" i="1"/>
  <c r="I593" i="1"/>
  <c r="K593" i="1"/>
  <c r="B594" i="1"/>
  <c r="A594" i="1"/>
  <c r="D594" i="1"/>
  <c r="K594" i="1"/>
  <c r="B595" i="1"/>
  <c r="A595" i="1"/>
  <c r="D595" i="1"/>
  <c r="I595" i="1"/>
  <c r="K595" i="1"/>
  <c r="B596" i="1"/>
  <c r="A596" i="1"/>
  <c r="D596" i="1"/>
  <c r="I596" i="1"/>
  <c r="K596" i="1"/>
  <c r="B597" i="1"/>
  <c r="A597" i="1"/>
  <c r="D597" i="1"/>
  <c r="K597" i="1"/>
  <c r="B598" i="1"/>
  <c r="A598" i="1"/>
  <c r="D598" i="1"/>
  <c r="K598" i="1"/>
  <c r="B599" i="1"/>
  <c r="A599" i="1"/>
  <c r="D599" i="1"/>
  <c r="K599" i="1"/>
  <c r="B600" i="1"/>
  <c r="A600" i="1"/>
  <c r="D600" i="1"/>
  <c r="I600" i="1"/>
  <c r="K600" i="1"/>
  <c r="B601" i="1"/>
  <c r="A601" i="1"/>
  <c r="D601" i="1"/>
  <c r="I601" i="1"/>
  <c r="K601" i="1"/>
  <c r="B602" i="1"/>
  <c r="A602" i="1"/>
  <c r="D602" i="1"/>
  <c r="I602" i="1"/>
  <c r="K602" i="1"/>
  <c r="B603" i="1"/>
  <c r="A603" i="1"/>
  <c r="D603" i="1"/>
  <c r="K603" i="1"/>
  <c r="B604" i="1"/>
  <c r="A604" i="1"/>
  <c r="D604" i="1"/>
  <c r="I604" i="1"/>
  <c r="K604" i="1"/>
  <c r="B605" i="1"/>
  <c r="A605" i="1"/>
  <c r="D605" i="1"/>
  <c r="I605" i="1"/>
  <c r="K605" i="1"/>
  <c r="B606" i="1"/>
  <c r="A606" i="1"/>
  <c r="D606" i="1"/>
  <c r="K606" i="1"/>
  <c r="B607" i="1"/>
  <c r="A607" i="1"/>
  <c r="D607" i="1"/>
  <c r="I607" i="1"/>
  <c r="K607" i="1"/>
  <c r="B608" i="1"/>
  <c r="A608" i="1"/>
  <c r="D608" i="1"/>
  <c r="I608" i="1"/>
  <c r="K608" i="1"/>
  <c r="B609" i="1"/>
  <c r="A609" i="1"/>
  <c r="D609" i="1"/>
  <c r="I609" i="1"/>
  <c r="K609" i="1"/>
  <c r="B610" i="1"/>
  <c r="A610" i="1"/>
  <c r="D610" i="1"/>
  <c r="I610" i="1"/>
  <c r="K610" i="1"/>
  <c r="B611" i="1"/>
  <c r="A611" i="1"/>
  <c r="D611" i="1"/>
  <c r="I611" i="1"/>
  <c r="K611" i="1"/>
  <c r="B612" i="1"/>
  <c r="A612" i="1"/>
  <c r="D612" i="1"/>
  <c r="I612" i="1"/>
  <c r="K612" i="1"/>
  <c r="B613" i="1"/>
  <c r="A613" i="1"/>
  <c r="D613" i="1"/>
  <c r="I613" i="1"/>
  <c r="K613" i="1"/>
  <c r="B614" i="1"/>
  <c r="A614" i="1"/>
  <c r="D614" i="1"/>
  <c r="I614" i="1"/>
  <c r="K614" i="1"/>
  <c r="B615" i="1"/>
  <c r="A615" i="1"/>
  <c r="D615" i="1"/>
  <c r="I615" i="1"/>
  <c r="K615" i="1"/>
  <c r="B616" i="1"/>
  <c r="A616" i="1"/>
  <c r="D616" i="1"/>
  <c r="I616" i="1"/>
  <c r="K616" i="1"/>
  <c r="B617" i="1"/>
  <c r="A617" i="1"/>
  <c r="D617" i="1"/>
  <c r="I617" i="1"/>
  <c r="K617" i="1"/>
  <c r="B618" i="1"/>
  <c r="A618" i="1"/>
  <c r="D618" i="1"/>
  <c r="I618" i="1"/>
  <c r="K618" i="1"/>
  <c r="B619" i="1"/>
  <c r="A619" i="1"/>
  <c r="D619" i="1"/>
  <c r="K619" i="1"/>
  <c r="B620" i="1"/>
  <c r="A620" i="1"/>
  <c r="D620" i="1"/>
  <c r="I620" i="1"/>
  <c r="K620" i="1"/>
  <c r="B621" i="1"/>
  <c r="A621" i="1"/>
  <c r="D621" i="1"/>
  <c r="I621" i="1"/>
  <c r="K621" i="1"/>
  <c r="B622" i="1"/>
  <c r="A622" i="1"/>
  <c r="D622" i="1"/>
  <c r="I622" i="1"/>
  <c r="K622" i="1"/>
  <c r="B623" i="1"/>
  <c r="A623" i="1"/>
  <c r="D623" i="1"/>
  <c r="K623" i="1"/>
  <c r="B624" i="1"/>
  <c r="A624" i="1"/>
  <c r="D624" i="1"/>
  <c r="K624" i="1"/>
  <c r="B625" i="1"/>
  <c r="A625" i="1"/>
  <c r="D625" i="1"/>
  <c r="I625" i="1"/>
  <c r="K625" i="1"/>
  <c r="B626" i="1"/>
  <c r="A626" i="1"/>
  <c r="D626" i="1"/>
  <c r="I626" i="1"/>
  <c r="K626" i="1"/>
  <c r="B627" i="1"/>
  <c r="A627" i="1"/>
  <c r="D627" i="1"/>
  <c r="K627" i="1"/>
  <c r="B628" i="1"/>
  <c r="A628" i="1"/>
  <c r="D628" i="1"/>
  <c r="I628" i="1"/>
  <c r="K628" i="1"/>
  <c r="B629" i="1"/>
  <c r="A629" i="1"/>
  <c r="D629" i="1"/>
  <c r="I629" i="1"/>
  <c r="K629" i="1"/>
  <c r="B630" i="1"/>
  <c r="A630" i="1"/>
  <c r="D630" i="1"/>
  <c r="I630" i="1"/>
  <c r="K630" i="1"/>
  <c r="B631" i="1"/>
  <c r="A631" i="1"/>
  <c r="D631" i="1"/>
  <c r="I631" i="1"/>
  <c r="K631" i="1"/>
  <c r="B632" i="1"/>
  <c r="A632" i="1"/>
  <c r="D632" i="1"/>
  <c r="I632" i="1"/>
  <c r="K632" i="1"/>
  <c r="B633" i="1"/>
  <c r="A633" i="1"/>
  <c r="D633" i="1"/>
  <c r="I633" i="1"/>
  <c r="K633" i="1"/>
  <c r="B634" i="1"/>
  <c r="A634" i="1"/>
  <c r="D634" i="1"/>
  <c r="I634" i="1"/>
  <c r="K634" i="1"/>
  <c r="B635" i="1"/>
  <c r="A635" i="1"/>
  <c r="D635" i="1"/>
  <c r="K635" i="1"/>
  <c r="B636" i="1"/>
  <c r="A636" i="1"/>
  <c r="D636" i="1"/>
  <c r="I636" i="1"/>
  <c r="K636" i="1"/>
  <c r="B637" i="1"/>
  <c r="A637" i="1"/>
  <c r="D637" i="1"/>
  <c r="I637" i="1"/>
  <c r="K637" i="1"/>
  <c r="B638" i="1"/>
  <c r="A638" i="1"/>
  <c r="D638" i="1"/>
  <c r="I638" i="1"/>
  <c r="K638" i="1"/>
  <c r="B639" i="1"/>
  <c r="A639" i="1"/>
  <c r="D639" i="1"/>
  <c r="I639" i="1"/>
  <c r="K639" i="1"/>
  <c r="B640" i="1"/>
  <c r="A640" i="1"/>
  <c r="D640" i="1"/>
  <c r="I640" i="1"/>
  <c r="K640" i="1"/>
  <c r="B641" i="1"/>
  <c r="A641" i="1"/>
  <c r="D641" i="1"/>
  <c r="I641" i="1"/>
  <c r="K641" i="1"/>
  <c r="B642" i="1"/>
  <c r="A642" i="1"/>
  <c r="D642" i="1"/>
  <c r="I642" i="1"/>
  <c r="K642" i="1"/>
  <c r="B643" i="1"/>
  <c r="A643" i="1"/>
  <c r="D643" i="1"/>
  <c r="I643" i="1"/>
  <c r="K643" i="1"/>
  <c r="B644" i="1"/>
  <c r="A644" i="1"/>
  <c r="D644" i="1"/>
  <c r="I644" i="1"/>
  <c r="K644" i="1"/>
  <c r="B645" i="1"/>
  <c r="A645" i="1"/>
  <c r="D645" i="1"/>
  <c r="I645" i="1"/>
  <c r="K645" i="1"/>
  <c r="B646" i="1"/>
  <c r="A646" i="1"/>
  <c r="D646" i="1"/>
  <c r="I646" i="1"/>
  <c r="K646" i="1"/>
  <c r="B647" i="1"/>
  <c r="A647" i="1"/>
  <c r="D647" i="1"/>
  <c r="K647" i="1"/>
  <c r="B648" i="1"/>
  <c r="A648" i="1"/>
  <c r="D648" i="1"/>
  <c r="I648" i="1"/>
  <c r="K648" i="1"/>
  <c r="B649" i="1"/>
  <c r="A649" i="1"/>
  <c r="D649" i="1"/>
  <c r="I649" i="1"/>
  <c r="K649" i="1"/>
  <c r="B650" i="1"/>
  <c r="A650" i="1"/>
  <c r="D650" i="1"/>
  <c r="I650" i="1"/>
  <c r="K650" i="1"/>
  <c r="B651" i="1"/>
  <c r="A651" i="1"/>
  <c r="D651" i="1"/>
  <c r="I651" i="1"/>
  <c r="K651" i="1"/>
  <c r="B652" i="1"/>
  <c r="A652" i="1"/>
  <c r="D652" i="1"/>
  <c r="I652" i="1"/>
  <c r="K652" i="1"/>
  <c r="B653" i="1"/>
  <c r="A653" i="1"/>
  <c r="D653" i="1"/>
  <c r="I653" i="1"/>
  <c r="K653" i="1"/>
  <c r="B654" i="1"/>
  <c r="A654" i="1"/>
  <c r="D654" i="1"/>
  <c r="I654" i="1"/>
  <c r="K654" i="1"/>
  <c r="B655" i="1"/>
  <c r="A655" i="1"/>
  <c r="D655" i="1"/>
  <c r="K655" i="1"/>
  <c r="B656" i="1"/>
  <c r="A656" i="1"/>
  <c r="D656" i="1"/>
  <c r="I656" i="1"/>
  <c r="K656" i="1"/>
  <c r="B657" i="1"/>
  <c r="A657" i="1"/>
  <c r="D657" i="1"/>
  <c r="I657" i="1"/>
  <c r="K657" i="1"/>
  <c r="B658" i="1"/>
  <c r="A658" i="1"/>
  <c r="D658" i="1"/>
  <c r="K658" i="1"/>
  <c r="B659" i="1"/>
  <c r="A659" i="1"/>
  <c r="D659" i="1"/>
  <c r="I659" i="1"/>
  <c r="K659" i="1"/>
  <c r="B660" i="1"/>
  <c r="A660" i="1"/>
  <c r="D660" i="1"/>
  <c r="K660" i="1"/>
  <c r="B661" i="1"/>
  <c r="A661" i="1"/>
  <c r="D661" i="1"/>
  <c r="K661" i="1"/>
  <c r="B662" i="1"/>
  <c r="A662" i="1"/>
  <c r="D662" i="1"/>
  <c r="K662" i="1"/>
  <c r="B663" i="1"/>
  <c r="A663" i="1"/>
  <c r="D663" i="1"/>
  <c r="I663" i="1"/>
  <c r="K663" i="1"/>
  <c r="B664" i="1"/>
  <c r="A664" i="1"/>
  <c r="D664" i="1"/>
  <c r="I664" i="1"/>
  <c r="K664" i="1"/>
  <c r="B665" i="1"/>
  <c r="A665" i="1"/>
  <c r="D665" i="1"/>
  <c r="I665" i="1"/>
  <c r="K665" i="1"/>
  <c r="B666" i="1"/>
  <c r="A666" i="1"/>
  <c r="D666" i="1"/>
  <c r="I666" i="1"/>
  <c r="K666" i="1"/>
  <c r="B667" i="1"/>
  <c r="A667" i="1"/>
  <c r="D667" i="1"/>
  <c r="I667" i="1"/>
  <c r="K667" i="1"/>
  <c r="B668" i="1"/>
  <c r="A668" i="1"/>
  <c r="D668" i="1"/>
  <c r="K668" i="1"/>
  <c r="B669" i="1"/>
  <c r="A669" i="1"/>
  <c r="D669" i="1"/>
  <c r="I669" i="1"/>
  <c r="K669" i="1"/>
  <c r="B670" i="1"/>
  <c r="A670" i="1"/>
  <c r="D670" i="1"/>
  <c r="I670" i="1"/>
  <c r="K670" i="1"/>
  <c r="B671" i="1"/>
  <c r="A671" i="1"/>
  <c r="D671" i="1"/>
  <c r="I671" i="1"/>
  <c r="K671" i="1"/>
  <c r="B672" i="1"/>
  <c r="A672" i="1"/>
  <c r="D672" i="1"/>
  <c r="I672" i="1"/>
  <c r="K672" i="1"/>
  <c r="B673" i="1"/>
  <c r="A673" i="1"/>
  <c r="D673" i="1"/>
  <c r="I673" i="1"/>
  <c r="K673" i="1"/>
  <c r="B674" i="1"/>
  <c r="A674" i="1"/>
  <c r="D674" i="1"/>
  <c r="K674" i="1"/>
  <c r="B675" i="1"/>
  <c r="A675" i="1"/>
  <c r="D675" i="1"/>
  <c r="I675" i="1"/>
  <c r="K675" i="1"/>
  <c r="B676" i="1"/>
  <c r="A676" i="1"/>
  <c r="D676" i="1"/>
  <c r="K676" i="1"/>
  <c r="B677" i="1"/>
  <c r="A677" i="1"/>
  <c r="D677" i="1"/>
  <c r="K677" i="1"/>
  <c r="B678" i="1"/>
  <c r="A678" i="1"/>
  <c r="D678" i="1"/>
  <c r="I678" i="1"/>
  <c r="K678" i="1"/>
  <c r="B679" i="1"/>
  <c r="A679" i="1"/>
  <c r="D679" i="1"/>
  <c r="I679" i="1"/>
  <c r="K679" i="1"/>
  <c r="B680" i="1"/>
  <c r="A680" i="1"/>
  <c r="D680" i="1"/>
  <c r="I680" i="1"/>
  <c r="K680" i="1"/>
  <c r="B681" i="1"/>
  <c r="A681" i="1"/>
  <c r="D681" i="1"/>
  <c r="K681" i="1"/>
  <c r="B682" i="1"/>
  <c r="A682" i="1"/>
  <c r="D682" i="1"/>
  <c r="I682" i="1"/>
  <c r="K682" i="1"/>
  <c r="B683" i="1"/>
  <c r="A683" i="1"/>
  <c r="D683" i="1"/>
  <c r="I683" i="1"/>
  <c r="K683" i="1"/>
  <c r="B684" i="1"/>
  <c r="A684" i="1"/>
  <c r="D684" i="1"/>
  <c r="I684" i="1"/>
  <c r="K684" i="1"/>
  <c r="B685" i="1"/>
  <c r="A685" i="1"/>
  <c r="D685" i="1"/>
  <c r="I685" i="1"/>
  <c r="K685" i="1"/>
  <c r="B686" i="1"/>
  <c r="A686" i="1"/>
  <c r="D686" i="1"/>
  <c r="I686" i="1"/>
  <c r="K686" i="1"/>
  <c r="B687" i="1"/>
  <c r="A687" i="1"/>
  <c r="D687" i="1"/>
  <c r="I687" i="1"/>
  <c r="K687" i="1"/>
  <c r="B688" i="1"/>
  <c r="A688" i="1"/>
  <c r="D688" i="1"/>
  <c r="I688" i="1"/>
  <c r="K688" i="1"/>
  <c r="B689" i="1"/>
  <c r="A689" i="1"/>
  <c r="D689" i="1"/>
  <c r="K689" i="1"/>
  <c r="B690" i="1"/>
  <c r="A690" i="1"/>
  <c r="D690" i="1"/>
  <c r="K690" i="1"/>
  <c r="B691" i="1"/>
  <c r="A691" i="1"/>
  <c r="D691" i="1"/>
  <c r="I691" i="1"/>
  <c r="K691" i="1"/>
  <c r="B692" i="1"/>
  <c r="A692" i="1"/>
  <c r="D692" i="1"/>
  <c r="I692" i="1"/>
  <c r="K692" i="1"/>
  <c r="B693" i="1"/>
  <c r="A693" i="1"/>
  <c r="D693" i="1"/>
  <c r="K693" i="1"/>
  <c r="B694" i="1"/>
  <c r="A694" i="1"/>
  <c r="D694" i="1"/>
  <c r="I694" i="1"/>
  <c r="K694" i="1"/>
  <c r="B695" i="1"/>
  <c r="A695" i="1"/>
  <c r="D695" i="1"/>
  <c r="I695" i="1"/>
  <c r="K695" i="1"/>
  <c r="B696" i="1"/>
  <c r="A696" i="1"/>
  <c r="D696" i="1"/>
  <c r="I696" i="1"/>
  <c r="K696" i="1"/>
  <c r="B697" i="1"/>
  <c r="A697" i="1"/>
  <c r="D697" i="1"/>
  <c r="I697" i="1"/>
  <c r="K697" i="1"/>
  <c r="B698" i="1"/>
  <c r="A698" i="1"/>
  <c r="D698" i="1"/>
  <c r="I698" i="1"/>
  <c r="K698" i="1"/>
  <c r="B699" i="1"/>
  <c r="A699" i="1"/>
  <c r="D699" i="1"/>
  <c r="I699" i="1"/>
  <c r="K699" i="1"/>
  <c r="B700" i="1"/>
  <c r="A700" i="1"/>
  <c r="D700" i="1"/>
  <c r="K700" i="1"/>
  <c r="B701" i="1"/>
  <c r="A701" i="1"/>
  <c r="D701" i="1"/>
  <c r="I701" i="1"/>
  <c r="K701" i="1"/>
  <c r="B702" i="1"/>
  <c r="A702" i="1"/>
  <c r="D702" i="1"/>
  <c r="I702" i="1"/>
  <c r="K702" i="1"/>
  <c r="B703" i="1"/>
  <c r="A703" i="1"/>
  <c r="D703" i="1"/>
  <c r="I703" i="1"/>
  <c r="K703" i="1"/>
  <c r="B704" i="1"/>
  <c r="A704" i="1"/>
  <c r="D704" i="1"/>
  <c r="I704" i="1"/>
  <c r="K704" i="1"/>
  <c r="B705" i="1"/>
  <c r="A705" i="1"/>
  <c r="D705" i="1"/>
  <c r="I705" i="1"/>
  <c r="K705" i="1"/>
  <c r="B706" i="1"/>
  <c r="A706" i="1"/>
  <c r="D706" i="1"/>
  <c r="I706" i="1"/>
  <c r="K706" i="1"/>
  <c r="B707" i="1"/>
  <c r="A707" i="1"/>
  <c r="D707" i="1"/>
  <c r="I707" i="1"/>
  <c r="K707" i="1"/>
  <c r="B708" i="1"/>
  <c r="A708" i="1"/>
  <c r="D708" i="1"/>
  <c r="I708" i="1"/>
  <c r="K708" i="1"/>
  <c r="B709" i="1"/>
  <c r="A709" i="1"/>
  <c r="D709" i="1"/>
  <c r="I709" i="1"/>
  <c r="K709" i="1"/>
  <c r="B710" i="1"/>
  <c r="A710" i="1"/>
  <c r="D710" i="1"/>
  <c r="I710" i="1"/>
  <c r="K710" i="1"/>
  <c r="B711" i="1"/>
  <c r="A711" i="1"/>
  <c r="D711" i="1"/>
  <c r="I711" i="1"/>
  <c r="K711" i="1"/>
  <c r="B712" i="1"/>
  <c r="A712" i="1"/>
  <c r="D712" i="1"/>
  <c r="I712" i="1"/>
  <c r="K712" i="1"/>
  <c r="B713" i="1"/>
  <c r="A713" i="1"/>
  <c r="D713" i="1"/>
  <c r="K713" i="1"/>
  <c r="B714" i="1"/>
  <c r="A714" i="1"/>
  <c r="D714" i="1"/>
  <c r="I714" i="1"/>
  <c r="K714" i="1"/>
  <c r="B715" i="1"/>
  <c r="A715" i="1"/>
  <c r="D715" i="1"/>
  <c r="I715" i="1"/>
  <c r="K715" i="1"/>
  <c r="B716" i="1"/>
  <c r="A716" i="1"/>
  <c r="D716" i="1"/>
  <c r="I716" i="1"/>
  <c r="K716" i="1"/>
  <c r="B717" i="1"/>
  <c r="A717" i="1"/>
  <c r="D717" i="1"/>
  <c r="I717" i="1"/>
  <c r="K717" i="1"/>
  <c r="B718" i="1"/>
  <c r="A718" i="1"/>
  <c r="D718" i="1"/>
  <c r="I718" i="1"/>
  <c r="K718" i="1"/>
  <c r="B719" i="1"/>
  <c r="A719" i="1"/>
  <c r="D719" i="1"/>
  <c r="K719" i="1"/>
  <c r="B720" i="1"/>
  <c r="A720" i="1"/>
  <c r="D720" i="1"/>
  <c r="I720" i="1"/>
  <c r="K720" i="1"/>
  <c r="B721" i="1"/>
  <c r="A721" i="1"/>
  <c r="D721" i="1"/>
  <c r="I721" i="1"/>
  <c r="K721" i="1"/>
  <c r="B722" i="1"/>
  <c r="A722" i="1"/>
  <c r="D722" i="1"/>
  <c r="K722" i="1"/>
  <c r="B723" i="1"/>
  <c r="A723" i="1"/>
  <c r="D723" i="1"/>
  <c r="I723" i="1"/>
  <c r="K723" i="1"/>
  <c r="B724" i="1"/>
  <c r="A724" i="1"/>
  <c r="D724" i="1"/>
  <c r="K724" i="1"/>
  <c r="B725" i="1"/>
  <c r="A725" i="1"/>
  <c r="D725" i="1"/>
  <c r="K725" i="1"/>
  <c r="B726" i="1"/>
  <c r="A726" i="1"/>
  <c r="D726" i="1"/>
  <c r="I726" i="1"/>
  <c r="K726" i="1"/>
  <c r="B727" i="1"/>
  <c r="A727" i="1"/>
  <c r="D727" i="1"/>
  <c r="I727" i="1"/>
  <c r="K727" i="1"/>
  <c r="B728" i="1"/>
  <c r="A728" i="1"/>
  <c r="D728" i="1"/>
  <c r="K728" i="1"/>
  <c r="B729" i="1"/>
  <c r="A729" i="1"/>
  <c r="D729" i="1"/>
  <c r="I729" i="1"/>
  <c r="K729" i="1"/>
  <c r="B730" i="1"/>
  <c r="A730" i="1"/>
  <c r="D730" i="1"/>
  <c r="I730" i="1"/>
  <c r="K730" i="1"/>
  <c r="B731" i="1"/>
  <c r="A731" i="1"/>
  <c r="D731" i="1"/>
  <c r="I731" i="1"/>
  <c r="K731" i="1"/>
  <c r="B732" i="1"/>
  <c r="A732" i="1"/>
  <c r="D732" i="1"/>
  <c r="I732" i="1"/>
  <c r="K732" i="1"/>
  <c r="B733" i="1"/>
  <c r="A733" i="1"/>
  <c r="D733" i="1"/>
  <c r="K733" i="1"/>
  <c r="B734" i="1"/>
  <c r="A734" i="1"/>
  <c r="D734" i="1"/>
  <c r="K734" i="1"/>
  <c r="B735" i="1"/>
  <c r="A735" i="1"/>
  <c r="D735" i="1"/>
  <c r="I735" i="1"/>
  <c r="K735" i="1"/>
  <c r="B736" i="1"/>
  <c r="A736" i="1"/>
  <c r="D736" i="1"/>
  <c r="I736" i="1"/>
  <c r="K736" i="1"/>
  <c r="B737" i="1"/>
  <c r="A737" i="1"/>
  <c r="D737" i="1"/>
  <c r="K737" i="1"/>
  <c r="B738" i="1"/>
  <c r="A738" i="1"/>
  <c r="D738" i="1"/>
  <c r="K738" i="1"/>
  <c r="B739" i="1"/>
  <c r="A739" i="1"/>
  <c r="D739" i="1"/>
  <c r="K739" i="1"/>
  <c r="B740" i="1"/>
  <c r="A740" i="1"/>
  <c r="D740" i="1"/>
  <c r="I740" i="1"/>
  <c r="K740" i="1"/>
  <c r="B741" i="1"/>
  <c r="A741" i="1"/>
  <c r="D741" i="1"/>
  <c r="K741" i="1"/>
  <c r="B742" i="1"/>
  <c r="A742" i="1"/>
  <c r="D742" i="1"/>
  <c r="I742" i="1"/>
  <c r="K742" i="1"/>
  <c r="B743" i="1"/>
  <c r="A743" i="1"/>
  <c r="D743" i="1"/>
  <c r="I743" i="1"/>
  <c r="K743" i="1"/>
  <c r="B744" i="1"/>
  <c r="A744" i="1"/>
  <c r="D744" i="1"/>
  <c r="I744" i="1"/>
  <c r="K744" i="1"/>
  <c r="B745" i="1"/>
  <c r="A745" i="1"/>
  <c r="D745" i="1"/>
  <c r="K745" i="1"/>
  <c r="B746" i="1"/>
  <c r="A746" i="1"/>
  <c r="D746" i="1"/>
  <c r="I746" i="1"/>
  <c r="K746" i="1"/>
  <c r="B747" i="1"/>
  <c r="A747" i="1"/>
  <c r="D747" i="1"/>
  <c r="I747" i="1"/>
  <c r="K747" i="1"/>
  <c r="B748" i="1"/>
  <c r="A748" i="1"/>
  <c r="D748" i="1"/>
  <c r="I748" i="1"/>
  <c r="K748" i="1"/>
  <c r="B749" i="1"/>
  <c r="A749" i="1"/>
  <c r="D749" i="1"/>
  <c r="K749" i="1"/>
  <c r="B750" i="1"/>
  <c r="A750" i="1"/>
  <c r="D750" i="1"/>
  <c r="I750" i="1"/>
  <c r="K750" i="1"/>
  <c r="B751" i="1"/>
  <c r="A751" i="1"/>
  <c r="D751" i="1"/>
  <c r="I751" i="1"/>
  <c r="K751" i="1"/>
  <c r="B752" i="1"/>
  <c r="A752" i="1"/>
  <c r="D752" i="1"/>
  <c r="I752" i="1"/>
  <c r="K752" i="1"/>
  <c r="B753" i="1"/>
  <c r="A753" i="1"/>
  <c r="D753" i="1"/>
  <c r="I753" i="1"/>
  <c r="K753" i="1"/>
  <c r="B754" i="1"/>
  <c r="A754" i="1"/>
  <c r="D754" i="1"/>
  <c r="K754" i="1"/>
  <c r="B755" i="1"/>
  <c r="A755" i="1"/>
  <c r="D755" i="1"/>
  <c r="K755" i="1"/>
  <c r="B756" i="1"/>
  <c r="A756" i="1"/>
  <c r="D756" i="1"/>
  <c r="K756" i="1"/>
  <c r="B757" i="1"/>
  <c r="A757" i="1"/>
  <c r="D757" i="1"/>
  <c r="I757" i="1"/>
  <c r="K757" i="1"/>
  <c r="B758" i="1"/>
  <c r="A758" i="1"/>
  <c r="D758" i="1"/>
  <c r="K758" i="1"/>
  <c r="B759" i="1"/>
  <c r="A759" i="1"/>
  <c r="D759" i="1"/>
  <c r="I759" i="1"/>
  <c r="K759" i="1"/>
  <c r="B760" i="1"/>
  <c r="A760" i="1"/>
  <c r="D760" i="1"/>
  <c r="K760" i="1"/>
  <c r="B761" i="1"/>
  <c r="A761" i="1"/>
  <c r="D761" i="1"/>
  <c r="I761" i="1"/>
  <c r="K761" i="1"/>
  <c r="B762" i="1"/>
  <c r="A762" i="1"/>
  <c r="D762" i="1"/>
  <c r="I762" i="1"/>
  <c r="K762" i="1"/>
  <c r="B763" i="1"/>
  <c r="A763" i="1"/>
  <c r="D763" i="1"/>
  <c r="I763" i="1"/>
  <c r="K763" i="1"/>
  <c r="B764" i="1"/>
  <c r="A764" i="1"/>
  <c r="D764" i="1"/>
  <c r="I764" i="1"/>
  <c r="K764" i="1"/>
  <c r="B765" i="1"/>
  <c r="A765" i="1"/>
  <c r="D765" i="1"/>
  <c r="I765" i="1"/>
  <c r="K765" i="1"/>
  <c r="B766" i="1"/>
  <c r="A766" i="1"/>
  <c r="D766" i="1"/>
  <c r="K766" i="1"/>
  <c r="B767" i="1"/>
  <c r="A767" i="1"/>
  <c r="D767" i="1"/>
  <c r="I767" i="1"/>
  <c r="K767" i="1"/>
  <c r="B768" i="1"/>
  <c r="A768" i="1"/>
  <c r="D768" i="1"/>
  <c r="I768" i="1"/>
  <c r="K768" i="1"/>
  <c r="B769" i="1"/>
  <c r="A769" i="1"/>
  <c r="D769" i="1"/>
  <c r="I769" i="1"/>
  <c r="K769" i="1"/>
  <c r="B770" i="1"/>
  <c r="A770" i="1"/>
  <c r="D770" i="1"/>
  <c r="K770" i="1"/>
  <c r="B771" i="1"/>
  <c r="A771" i="1"/>
  <c r="D771" i="1"/>
  <c r="I771" i="1"/>
  <c r="K771" i="1"/>
  <c r="B772" i="1"/>
  <c r="A772" i="1"/>
  <c r="D772" i="1"/>
  <c r="I772" i="1"/>
  <c r="K772" i="1"/>
  <c r="B773" i="1"/>
  <c r="A773" i="1"/>
  <c r="D773" i="1"/>
  <c r="K773" i="1"/>
  <c r="B774" i="1"/>
  <c r="A774" i="1"/>
  <c r="D774" i="1"/>
  <c r="I774" i="1"/>
  <c r="K774" i="1"/>
  <c r="B775" i="1"/>
  <c r="A775" i="1"/>
  <c r="D775" i="1"/>
  <c r="I775" i="1"/>
  <c r="K775" i="1"/>
  <c r="B776" i="1"/>
  <c r="A776" i="1"/>
  <c r="D776" i="1"/>
  <c r="I776" i="1"/>
  <c r="K776" i="1"/>
  <c r="B777" i="1"/>
  <c r="A777" i="1"/>
  <c r="D777" i="1"/>
  <c r="I777" i="1"/>
  <c r="K777" i="1"/>
  <c r="B778" i="1"/>
  <c r="A778" i="1"/>
  <c r="D778" i="1"/>
  <c r="K778" i="1"/>
  <c r="B779" i="1"/>
  <c r="A779" i="1"/>
  <c r="D779" i="1"/>
  <c r="I779" i="1"/>
  <c r="K779" i="1"/>
  <c r="B780" i="1"/>
  <c r="A780" i="1"/>
  <c r="D780" i="1"/>
  <c r="K780" i="1"/>
  <c r="B781" i="1"/>
  <c r="A781" i="1"/>
  <c r="D781" i="1"/>
  <c r="I781" i="1"/>
  <c r="K781" i="1"/>
  <c r="B782" i="1"/>
  <c r="A782" i="1"/>
  <c r="D782" i="1"/>
  <c r="I782" i="1"/>
  <c r="K782" i="1"/>
  <c r="B783" i="1"/>
  <c r="A783" i="1"/>
  <c r="D783" i="1"/>
  <c r="I783" i="1"/>
  <c r="K783" i="1"/>
  <c r="B784" i="1"/>
  <c r="A784" i="1"/>
  <c r="D784" i="1"/>
  <c r="K784" i="1"/>
  <c r="B785" i="1"/>
  <c r="A785" i="1"/>
  <c r="D785" i="1"/>
  <c r="I785" i="1"/>
  <c r="K785" i="1"/>
  <c r="B786" i="1"/>
  <c r="A786" i="1"/>
  <c r="D786" i="1"/>
  <c r="I786" i="1"/>
  <c r="K786" i="1"/>
  <c r="B787" i="1"/>
  <c r="A787" i="1"/>
  <c r="D787" i="1"/>
  <c r="K787" i="1"/>
  <c r="B788" i="1"/>
  <c r="A788" i="1"/>
  <c r="D788" i="1"/>
  <c r="I788" i="1"/>
  <c r="K788" i="1"/>
  <c r="B789" i="1"/>
  <c r="A789" i="1"/>
  <c r="D789" i="1"/>
  <c r="I789" i="1"/>
  <c r="K789" i="1"/>
  <c r="B790" i="1"/>
  <c r="A790" i="1"/>
  <c r="D790" i="1"/>
  <c r="K790" i="1"/>
  <c r="B791" i="1"/>
  <c r="A791" i="1"/>
  <c r="D791" i="1"/>
  <c r="I791" i="1"/>
  <c r="K791" i="1"/>
  <c r="B792" i="1"/>
  <c r="A792" i="1"/>
  <c r="D792" i="1"/>
  <c r="I792" i="1"/>
  <c r="K792" i="1"/>
  <c r="B793" i="1"/>
  <c r="A793" i="1"/>
  <c r="D793" i="1"/>
  <c r="I793" i="1"/>
  <c r="K793" i="1"/>
  <c r="B794" i="1"/>
  <c r="A794" i="1"/>
  <c r="D794" i="1"/>
  <c r="I794" i="1"/>
  <c r="K794" i="1"/>
  <c r="B795" i="1"/>
  <c r="A795" i="1"/>
  <c r="D795" i="1"/>
  <c r="K795" i="1"/>
  <c r="B796" i="1"/>
  <c r="A796" i="1"/>
  <c r="D796" i="1"/>
  <c r="K796" i="1"/>
  <c r="B797" i="1"/>
  <c r="A797" i="1"/>
  <c r="D797" i="1"/>
  <c r="K797" i="1"/>
  <c r="B798" i="1"/>
  <c r="A798" i="1"/>
  <c r="D798" i="1"/>
  <c r="K798" i="1"/>
  <c r="B799" i="1"/>
  <c r="A799" i="1"/>
  <c r="D799" i="1"/>
  <c r="K799" i="1"/>
  <c r="B800" i="1"/>
  <c r="A800" i="1"/>
  <c r="D800" i="1"/>
  <c r="K800" i="1"/>
  <c r="B801" i="1"/>
  <c r="A801" i="1"/>
  <c r="D801" i="1"/>
  <c r="I801" i="1"/>
  <c r="K801" i="1"/>
  <c r="B802" i="1"/>
  <c r="A802" i="1"/>
  <c r="D802" i="1"/>
  <c r="K802" i="1"/>
  <c r="B803" i="1"/>
  <c r="A803" i="1"/>
  <c r="D803" i="1"/>
  <c r="I803" i="1"/>
  <c r="K803" i="1"/>
  <c r="B804" i="1"/>
  <c r="A804" i="1"/>
  <c r="D804" i="1"/>
  <c r="I804" i="1"/>
  <c r="K804" i="1"/>
  <c r="B805" i="1"/>
  <c r="A805" i="1"/>
  <c r="D805" i="1"/>
  <c r="K805" i="1"/>
  <c r="B806" i="1"/>
  <c r="A806" i="1"/>
  <c r="D806" i="1"/>
  <c r="I806" i="1"/>
  <c r="K806" i="1"/>
  <c r="B807" i="1"/>
  <c r="A807" i="1"/>
  <c r="D807" i="1"/>
  <c r="I807" i="1"/>
  <c r="K807" i="1"/>
  <c r="B808" i="1"/>
  <c r="A808" i="1"/>
  <c r="D808" i="1"/>
  <c r="I808" i="1"/>
  <c r="K808" i="1"/>
  <c r="B809" i="1"/>
  <c r="A809" i="1"/>
  <c r="D809" i="1"/>
  <c r="I809" i="1"/>
  <c r="K809" i="1"/>
  <c r="B810" i="1"/>
  <c r="A810" i="1"/>
  <c r="D810" i="1"/>
  <c r="I810" i="1"/>
  <c r="K810" i="1"/>
  <c r="B811" i="1"/>
  <c r="A811" i="1"/>
  <c r="D811" i="1"/>
  <c r="I811" i="1"/>
  <c r="K811" i="1"/>
  <c r="B812" i="1"/>
  <c r="A812" i="1"/>
  <c r="D812" i="1"/>
  <c r="I812" i="1"/>
  <c r="K812" i="1"/>
  <c r="B813" i="1"/>
  <c r="A813" i="1"/>
  <c r="D813" i="1"/>
  <c r="I813" i="1"/>
  <c r="K813" i="1"/>
  <c r="B814" i="1"/>
  <c r="A814" i="1"/>
  <c r="D814" i="1"/>
  <c r="K814" i="1"/>
  <c r="B815" i="1"/>
  <c r="A815" i="1"/>
  <c r="D815" i="1"/>
  <c r="K815" i="1"/>
  <c r="B816" i="1"/>
  <c r="A816" i="1"/>
  <c r="D816" i="1"/>
  <c r="I816" i="1"/>
  <c r="K816" i="1"/>
  <c r="B817" i="1"/>
  <c r="A817" i="1"/>
  <c r="D817" i="1"/>
  <c r="I817" i="1"/>
  <c r="K817" i="1"/>
  <c r="B818" i="1"/>
  <c r="A818" i="1"/>
  <c r="D818" i="1"/>
  <c r="I818" i="1"/>
  <c r="K818" i="1"/>
  <c r="B819" i="1"/>
  <c r="A819" i="1"/>
  <c r="D819" i="1"/>
  <c r="I819" i="1"/>
  <c r="K819" i="1"/>
  <c r="B820" i="1"/>
  <c r="A820" i="1"/>
  <c r="D820" i="1"/>
  <c r="I820" i="1"/>
  <c r="K820" i="1"/>
  <c r="B821" i="1"/>
  <c r="A821" i="1"/>
  <c r="D821" i="1"/>
  <c r="K821" i="1"/>
  <c r="B822" i="1"/>
  <c r="A822" i="1"/>
  <c r="D822" i="1"/>
  <c r="I822" i="1"/>
  <c r="K822" i="1"/>
  <c r="B823" i="1"/>
  <c r="A823" i="1"/>
  <c r="D823" i="1"/>
  <c r="I823" i="1"/>
  <c r="K823" i="1"/>
  <c r="B824" i="1"/>
  <c r="A824" i="1"/>
  <c r="D824" i="1"/>
  <c r="I824" i="1"/>
  <c r="K824" i="1"/>
  <c r="B825" i="1"/>
  <c r="A825" i="1"/>
  <c r="D825" i="1"/>
  <c r="I825" i="1"/>
  <c r="K825" i="1"/>
  <c r="B826" i="1"/>
  <c r="A826" i="1"/>
  <c r="D826" i="1"/>
  <c r="I826" i="1"/>
  <c r="K826" i="1"/>
  <c r="B827" i="1"/>
  <c r="A827" i="1"/>
  <c r="D827" i="1"/>
  <c r="I827" i="1"/>
  <c r="K827" i="1"/>
  <c r="B828" i="1"/>
  <c r="A828" i="1"/>
  <c r="D828" i="1"/>
  <c r="I828" i="1"/>
  <c r="K828" i="1"/>
  <c r="B829" i="1"/>
  <c r="A829" i="1"/>
  <c r="D829" i="1"/>
  <c r="I829" i="1"/>
  <c r="K829" i="1"/>
  <c r="B830" i="1"/>
  <c r="A830" i="1"/>
  <c r="D830" i="1"/>
  <c r="I830" i="1"/>
  <c r="K830" i="1"/>
  <c r="B831" i="1"/>
  <c r="A831" i="1"/>
  <c r="D831" i="1"/>
  <c r="I831" i="1"/>
  <c r="K831" i="1"/>
  <c r="B832" i="1"/>
  <c r="A832" i="1"/>
  <c r="D832" i="1"/>
  <c r="K832" i="1"/>
  <c r="B833" i="1"/>
  <c r="A833" i="1"/>
  <c r="D833" i="1"/>
  <c r="K833" i="1"/>
  <c r="B834" i="1"/>
  <c r="A834" i="1"/>
  <c r="D834" i="1"/>
  <c r="K834" i="1"/>
  <c r="B835" i="1"/>
  <c r="A835" i="1"/>
  <c r="D835" i="1"/>
  <c r="I835" i="1"/>
  <c r="K835" i="1"/>
  <c r="B836" i="1"/>
  <c r="A836" i="1"/>
  <c r="D836" i="1"/>
  <c r="I836" i="1"/>
  <c r="K836" i="1"/>
  <c r="B837" i="1"/>
  <c r="A837" i="1"/>
  <c r="D837" i="1"/>
  <c r="K837" i="1"/>
  <c r="B838" i="1"/>
  <c r="A838" i="1"/>
  <c r="D838" i="1"/>
  <c r="K838" i="1"/>
  <c r="B839" i="1"/>
  <c r="A839" i="1"/>
  <c r="D839" i="1"/>
  <c r="I839" i="1"/>
  <c r="K839" i="1"/>
  <c r="B840" i="1"/>
  <c r="A840" i="1"/>
  <c r="D840" i="1"/>
  <c r="K840" i="1"/>
  <c r="B841" i="1"/>
  <c r="A841" i="1"/>
  <c r="D841" i="1"/>
  <c r="I841" i="1"/>
  <c r="K841" i="1"/>
  <c r="B842" i="1"/>
  <c r="A842" i="1"/>
  <c r="D842" i="1"/>
  <c r="K842" i="1"/>
  <c r="B843" i="1"/>
  <c r="A843" i="1"/>
  <c r="D843" i="1"/>
  <c r="I843" i="1"/>
  <c r="K843" i="1"/>
  <c r="B844" i="1"/>
  <c r="A844" i="1"/>
  <c r="D844" i="1"/>
  <c r="I844" i="1"/>
  <c r="K844" i="1"/>
  <c r="B845" i="1"/>
  <c r="A845" i="1"/>
  <c r="D845" i="1"/>
  <c r="I845" i="1"/>
  <c r="K845" i="1"/>
  <c r="B846" i="1"/>
  <c r="A846" i="1"/>
  <c r="D846" i="1"/>
  <c r="K846" i="1"/>
  <c r="B847" i="1"/>
  <c r="A847" i="1"/>
  <c r="D847" i="1"/>
  <c r="I847" i="1"/>
  <c r="K847" i="1"/>
  <c r="B848" i="1"/>
  <c r="A848" i="1"/>
  <c r="D848" i="1"/>
  <c r="I848" i="1"/>
  <c r="K848" i="1"/>
  <c r="B849" i="1"/>
  <c r="A849" i="1"/>
  <c r="D849" i="1"/>
  <c r="I849" i="1"/>
  <c r="K849" i="1"/>
  <c r="B850" i="1"/>
  <c r="A850" i="1"/>
  <c r="D850" i="1"/>
  <c r="I850" i="1"/>
  <c r="K850" i="1"/>
  <c r="B851" i="1"/>
  <c r="A851" i="1"/>
  <c r="D851" i="1"/>
  <c r="I851" i="1"/>
  <c r="K851" i="1"/>
  <c r="B852" i="1"/>
  <c r="A852" i="1"/>
  <c r="D852" i="1"/>
  <c r="K852" i="1"/>
  <c r="B853" i="1"/>
  <c r="A853" i="1"/>
  <c r="D853" i="1"/>
  <c r="I853" i="1"/>
  <c r="K853" i="1"/>
  <c r="B854" i="1"/>
  <c r="A854" i="1"/>
  <c r="D854" i="1"/>
  <c r="I854" i="1"/>
  <c r="K854" i="1"/>
  <c r="B855" i="1"/>
  <c r="A855" i="1"/>
  <c r="D855" i="1"/>
  <c r="I855" i="1"/>
  <c r="K855" i="1"/>
  <c r="B856" i="1"/>
  <c r="A856" i="1"/>
  <c r="D856" i="1"/>
  <c r="K856" i="1"/>
  <c r="B857" i="1"/>
  <c r="A857" i="1"/>
  <c r="D857" i="1"/>
  <c r="I857" i="1"/>
  <c r="K857" i="1"/>
  <c r="B858" i="1"/>
  <c r="A858" i="1"/>
  <c r="D858" i="1"/>
  <c r="K858" i="1"/>
  <c r="B859" i="1"/>
  <c r="A859" i="1"/>
  <c r="D859" i="1"/>
  <c r="K859" i="1"/>
  <c r="B860" i="1"/>
  <c r="A860" i="1"/>
  <c r="D860" i="1"/>
  <c r="I860" i="1"/>
  <c r="K860" i="1"/>
  <c r="B861" i="1"/>
  <c r="A861" i="1"/>
  <c r="D861" i="1"/>
  <c r="K861" i="1"/>
  <c r="B862" i="1"/>
  <c r="A862" i="1"/>
  <c r="D862" i="1"/>
  <c r="I862" i="1"/>
  <c r="K862" i="1"/>
  <c r="B863" i="1"/>
  <c r="A863" i="1"/>
  <c r="D863" i="1"/>
  <c r="I863" i="1"/>
  <c r="K863" i="1"/>
  <c r="B864" i="1"/>
  <c r="A864" i="1"/>
  <c r="D864" i="1"/>
  <c r="I864" i="1"/>
  <c r="K864" i="1"/>
  <c r="B865" i="1"/>
  <c r="A865" i="1"/>
  <c r="D865" i="1"/>
  <c r="I865" i="1"/>
  <c r="K865" i="1"/>
  <c r="B866" i="1"/>
  <c r="A866" i="1"/>
  <c r="D866" i="1"/>
  <c r="K866" i="1"/>
  <c r="B867" i="1"/>
  <c r="A867" i="1"/>
  <c r="D867" i="1"/>
  <c r="I867" i="1"/>
  <c r="K867" i="1"/>
  <c r="B868" i="1"/>
  <c r="A868" i="1"/>
  <c r="D868" i="1"/>
  <c r="I868" i="1"/>
  <c r="K868" i="1"/>
  <c r="B869" i="1"/>
  <c r="A869" i="1"/>
  <c r="D869" i="1"/>
  <c r="I869" i="1"/>
  <c r="K869" i="1"/>
  <c r="B870" i="1"/>
  <c r="A870" i="1"/>
  <c r="D870" i="1"/>
  <c r="I870" i="1"/>
  <c r="K870" i="1"/>
  <c r="B871" i="1"/>
  <c r="A871" i="1"/>
  <c r="D871" i="1"/>
  <c r="K871" i="1"/>
  <c r="B872" i="1"/>
  <c r="A872" i="1"/>
  <c r="D872" i="1"/>
  <c r="K872" i="1"/>
  <c r="B873" i="1"/>
  <c r="A873" i="1"/>
  <c r="D873" i="1"/>
  <c r="I873" i="1"/>
  <c r="K873" i="1"/>
  <c r="B874" i="1"/>
  <c r="A874" i="1"/>
  <c r="D874" i="1"/>
  <c r="K874" i="1"/>
  <c r="B875" i="1"/>
  <c r="A875" i="1"/>
  <c r="D875" i="1"/>
  <c r="I875" i="1"/>
  <c r="K875" i="1"/>
  <c r="B876" i="1"/>
  <c r="A876" i="1"/>
  <c r="D876" i="1"/>
  <c r="I876" i="1"/>
  <c r="K876" i="1"/>
  <c r="B877" i="1"/>
  <c r="A877" i="1"/>
  <c r="D877" i="1"/>
  <c r="I877" i="1"/>
  <c r="K877" i="1"/>
  <c r="B878" i="1"/>
  <c r="A878" i="1"/>
  <c r="D878" i="1"/>
  <c r="I878" i="1"/>
  <c r="K878" i="1"/>
  <c r="B879" i="1"/>
  <c r="A879" i="1"/>
  <c r="D879" i="1"/>
  <c r="I879" i="1"/>
  <c r="K879" i="1"/>
  <c r="B880" i="1"/>
  <c r="A880" i="1"/>
  <c r="D880" i="1"/>
  <c r="K880" i="1"/>
  <c r="B881" i="1"/>
  <c r="A881" i="1"/>
  <c r="D881" i="1"/>
  <c r="I881" i="1"/>
  <c r="K881" i="1"/>
  <c r="B882" i="1"/>
  <c r="A882" i="1"/>
  <c r="D882" i="1"/>
  <c r="I882" i="1"/>
  <c r="K882" i="1"/>
  <c r="B883" i="1"/>
  <c r="A883" i="1"/>
  <c r="D883" i="1"/>
  <c r="I883" i="1"/>
  <c r="K883" i="1"/>
  <c r="B884" i="1"/>
  <c r="A884" i="1"/>
  <c r="D884" i="1"/>
  <c r="I884" i="1"/>
  <c r="K884" i="1"/>
  <c r="B885" i="1"/>
  <c r="A885" i="1"/>
  <c r="D885" i="1"/>
  <c r="K885" i="1"/>
  <c r="B886" i="1"/>
  <c r="A886" i="1"/>
  <c r="D886" i="1"/>
  <c r="I886" i="1"/>
  <c r="K886" i="1"/>
  <c r="B887" i="1"/>
  <c r="A887" i="1"/>
  <c r="D887" i="1"/>
  <c r="I887" i="1"/>
  <c r="K887" i="1"/>
  <c r="B888" i="1"/>
  <c r="A888" i="1"/>
  <c r="D888" i="1"/>
  <c r="K888" i="1"/>
  <c r="B889" i="1"/>
  <c r="A889" i="1"/>
  <c r="D889" i="1"/>
  <c r="I889" i="1"/>
  <c r="K889" i="1"/>
  <c r="B890" i="1"/>
  <c r="A890" i="1"/>
  <c r="D890" i="1"/>
  <c r="I890" i="1"/>
  <c r="K890" i="1"/>
  <c r="B891" i="1"/>
  <c r="A891" i="1"/>
  <c r="D891" i="1"/>
  <c r="K891" i="1"/>
  <c r="B892" i="1"/>
  <c r="A892" i="1"/>
  <c r="D892" i="1"/>
  <c r="I892" i="1"/>
  <c r="K892" i="1"/>
  <c r="B893" i="1"/>
  <c r="A893" i="1"/>
  <c r="D893" i="1"/>
  <c r="I893" i="1"/>
  <c r="K893" i="1"/>
  <c r="B894" i="1"/>
  <c r="A894" i="1"/>
  <c r="D894" i="1"/>
  <c r="K894" i="1"/>
  <c r="B895" i="1"/>
  <c r="A895" i="1"/>
  <c r="D895" i="1"/>
  <c r="I895" i="1"/>
  <c r="K895" i="1"/>
  <c r="B896" i="1"/>
  <c r="A896" i="1"/>
  <c r="D896" i="1"/>
  <c r="I896" i="1"/>
  <c r="K896" i="1"/>
  <c r="B897" i="1"/>
  <c r="A897" i="1"/>
  <c r="D897" i="1"/>
  <c r="I897" i="1"/>
  <c r="K897" i="1"/>
  <c r="B898" i="1"/>
  <c r="A898" i="1"/>
  <c r="D898" i="1"/>
  <c r="K898" i="1"/>
  <c r="B899" i="1"/>
  <c r="A899" i="1"/>
  <c r="D899" i="1"/>
  <c r="I899" i="1"/>
  <c r="K899" i="1"/>
  <c r="B900" i="1"/>
  <c r="A900" i="1"/>
  <c r="D900" i="1"/>
  <c r="I900" i="1"/>
  <c r="K900" i="1"/>
  <c r="B901" i="1"/>
  <c r="A901" i="1"/>
  <c r="D901" i="1"/>
  <c r="I901" i="1"/>
  <c r="K901" i="1"/>
  <c r="B902" i="1"/>
  <c r="A902" i="1"/>
  <c r="D902" i="1"/>
  <c r="I902" i="1"/>
  <c r="K902" i="1"/>
  <c r="B903" i="1"/>
  <c r="A903" i="1"/>
  <c r="D903" i="1"/>
  <c r="K903" i="1"/>
  <c r="B904" i="1"/>
  <c r="A904" i="1"/>
  <c r="D904" i="1"/>
  <c r="I904" i="1"/>
  <c r="K904" i="1"/>
  <c r="B905" i="1"/>
  <c r="A905" i="1"/>
  <c r="D905" i="1"/>
  <c r="K905" i="1"/>
  <c r="B906" i="1"/>
  <c r="A906" i="1"/>
  <c r="D906" i="1"/>
  <c r="K906" i="1"/>
  <c r="B907" i="1"/>
  <c r="A907" i="1"/>
  <c r="D907" i="1"/>
  <c r="I907" i="1"/>
  <c r="K907" i="1"/>
  <c r="B908" i="1"/>
  <c r="A908" i="1"/>
  <c r="D908" i="1"/>
  <c r="I908" i="1"/>
  <c r="K908" i="1"/>
  <c r="B909" i="1"/>
  <c r="A909" i="1"/>
  <c r="D909" i="1"/>
  <c r="I909" i="1"/>
  <c r="K909" i="1"/>
  <c r="B910" i="1"/>
  <c r="A910" i="1"/>
  <c r="D910" i="1"/>
  <c r="K910" i="1"/>
  <c r="B911" i="1"/>
  <c r="A911" i="1"/>
  <c r="D911" i="1"/>
  <c r="I911" i="1"/>
  <c r="K911" i="1"/>
  <c r="B912" i="1"/>
  <c r="A912" i="1"/>
  <c r="D912" i="1"/>
  <c r="I912" i="1"/>
  <c r="K912" i="1"/>
  <c r="B913" i="1"/>
  <c r="A913" i="1"/>
  <c r="D913" i="1"/>
  <c r="I913" i="1"/>
  <c r="K913" i="1"/>
  <c r="B914" i="1"/>
  <c r="A914" i="1"/>
  <c r="D914" i="1"/>
  <c r="I914" i="1"/>
  <c r="K914" i="1"/>
  <c r="B915" i="1"/>
  <c r="A915" i="1"/>
  <c r="D915" i="1"/>
  <c r="I915" i="1"/>
  <c r="K915" i="1"/>
  <c r="B916" i="1"/>
  <c r="A916" i="1"/>
  <c r="D916" i="1"/>
  <c r="I916" i="1"/>
  <c r="K916" i="1"/>
  <c r="B917" i="1"/>
  <c r="A917" i="1"/>
  <c r="D917" i="1"/>
  <c r="I917" i="1"/>
  <c r="K917" i="1"/>
  <c r="B918" i="1"/>
  <c r="A918" i="1"/>
  <c r="D918" i="1"/>
  <c r="K918" i="1"/>
  <c r="B919" i="1"/>
  <c r="A919" i="1"/>
  <c r="D919" i="1"/>
  <c r="I919" i="1"/>
  <c r="K919" i="1"/>
  <c r="B920" i="1"/>
  <c r="A920" i="1"/>
  <c r="D920" i="1"/>
  <c r="I920" i="1"/>
  <c r="K920" i="1"/>
  <c r="B921" i="1"/>
  <c r="A921" i="1"/>
  <c r="D921" i="1"/>
  <c r="K921" i="1"/>
  <c r="B922" i="1"/>
  <c r="A922" i="1"/>
  <c r="D922" i="1"/>
  <c r="I922" i="1"/>
  <c r="K922" i="1"/>
  <c r="B923" i="1"/>
  <c r="A923" i="1"/>
  <c r="D923" i="1"/>
  <c r="K923" i="1"/>
  <c r="B924" i="1"/>
  <c r="A924" i="1"/>
  <c r="D924" i="1"/>
  <c r="I924" i="1"/>
  <c r="K924" i="1"/>
  <c r="B925" i="1"/>
  <c r="A925" i="1"/>
  <c r="D925" i="1"/>
  <c r="I925" i="1"/>
  <c r="K925" i="1"/>
  <c r="B926" i="1"/>
  <c r="A926" i="1"/>
  <c r="D926" i="1"/>
  <c r="I926" i="1"/>
  <c r="K926" i="1"/>
  <c r="B927" i="1"/>
  <c r="A927" i="1"/>
  <c r="D927" i="1"/>
  <c r="I927" i="1"/>
  <c r="K927" i="1"/>
  <c r="B928" i="1"/>
  <c r="A928" i="1"/>
  <c r="D928" i="1"/>
  <c r="I928" i="1"/>
  <c r="K928" i="1"/>
  <c r="B929" i="1"/>
  <c r="A929" i="1"/>
  <c r="D929" i="1"/>
  <c r="I929" i="1"/>
  <c r="K929" i="1"/>
  <c r="B930" i="1"/>
  <c r="A930" i="1"/>
  <c r="D930" i="1"/>
  <c r="I930" i="1"/>
  <c r="K930" i="1"/>
  <c r="B931" i="1"/>
  <c r="A931" i="1"/>
  <c r="D931" i="1"/>
  <c r="K931" i="1"/>
  <c r="B932" i="1"/>
  <c r="A932" i="1"/>
  <c r="D932" i="1"/>
  <c r="I932" i="1"/>
  <c r="K932" i="1"/>
  <c r="B933" i="1"/>
  <c r="A933" i="1"/>
  <c r="D933" i="1"/>
  <c r="I933" i="1"/>
  <c r="K933" i="1"/>
  <c r="B934" i="1"/>
  <c r="A934" i="1"/>
  <c r="D934" i="1"/>
  <c r="I934" i="1"/>
  <c r="K934" i="1"/>
  <c r="B935" i="1"/>
  <c r="A935" i="1"/>
  <c r="D935" i="1"/>
  <c r="I935" i="1"/>
  <c r="K935" i="1"/>
  <c r="B936" i="1"/>
  <c r="A936" i="1"/>
  <c r="D936" i="1"/>
  <c r="I936" i="1"/>
  <c r="K936" i="1"/>
  <c r="B937" i="1"/>
  <c r="A937" i="1"/>
  <c r="D937" i="1"/>
  <c r="K937" i="1"/>
  <c r="B938" i="1"/>
  <c r="A938" i="1"/>
  <c r="D938" i="1"/>
  <c r="I938" i="1"/>
  <c r="K938" i="1"/>
  <c r="B939" i="1"/>
  <c r="A939" i="1"/>
  <c r="D939" i="1"/>
  <c r="I939" i="1"/>
  <c r="K939" i="1"/>
  <c r="B940" i="1"/>
  <c r="A940" i="1"/>
  <c r="D940" i="1"/>
  <c r="I940" i="1"/>
  <c r="K940" i="1"/>
  <c r="B941" i="1"/>
  <c r="A941" i="1"/>
  <c r="D941" i="1"/>
  <c r="I941" i="1"/>
  <c r="K941" i="1"/>
  <c r="B942" i="1"/>
  <c r="A942" i="1"/>
  <c r="D942" i="1"/>
  <c r="I942" i="1"/>
  <c r="K942" i="1"/>
  <c r="B943" i="1"/>
  <c r="A943" i="1"/>
  <c r="D943" i="1"/>
  <c r="I943" i="1"/>
  <c r="K943" i="1"/>
  <c r="B944" i="1"/>
  <c r="A944" i="1"/>
  <c r="D944" i="1"/>
  <c r="I944" i="1"/>
  <c r="K944" i="1"/>
  <c r="B945" i="1"/>
  <c r="A945" i="1"/>
  <c r="D945" i="1"/>
  <c r="K945" i="1"/>
  <c r="B946" i="1"/>
  <c r="A946" i="1"/>
  <c r="D946" i="1"/>
  <c r="I946" i="1"/>
  <c r="K946" i="1"/>
  <c r="B947" i="1"/>
  <c r="A947" i="1"/>
  <c r="D947" i="1"/>
  <c r="I947" i="1"/>
  <c r="K947" i="1"/>
  <c r="B948" i="1"/>
  <c r="A948" i="1"/>
  <c r="D948" i="1"/>
  <c r="K948" i="1"/>
  <c r="B949" i="1"/>
  <c r="A949" i="1"/>
  <c r="D949" i="1"/>
  <c r="I949" i="1"/>
  <c r="K949" i="1"/>
  <c r="B950" i="1"/>
  <c r="A950" i="1"/>
  <c r="D950" i="1"/>
  <c r="I950" i="1"/>
  <c r="K950" i="1"/>
  <c r="B951" i="1"/>
  <c r="A951" i="1"/>
  <c r="D951" i="1"/>
  <c r="I951" i="1"/>
  <c r="K951" i="1"/>
  <c r="B952" i="1"/>
  <c r="A952" i="1"/>
  <c r="D952" i="1"/>
  <c r="K952" i="1"/>
  <c r="B953" i="1"/>
  <c r="A953" i="1"/>
  <c r="D953" i="1"/>
  <c r="I953" i="1"/>
  <c r="K953" i="1"/>
  <c r="B954" i="1"/>
  <c r="A954" i="1"/>
  <c r="D954" i="1"/>
  <c r="I954" i="1"/>
  <c r="K954" i="1"/>
  <c r="B955" i="1"/>
  <c r="A955" i="1"/>
  <c r="D955" i="1"/>
  <c r="K955" i="1"/>
  <c r="B956" i="1"/>
  <c r="A956" i="1"/>
  <c r="D956" i="1"/>
  <c r="K956" i="1"/>
  <c r="B957" i="1"/>
  <c r="A957" i="1"/>
  <c r="D957" i="1"/>
  <c r="I957" i="1"/>
  <c r="K957" i="1"/>
  <c r="B958" i="1"/>
  <c r="A958" i="1"/>
  <c r="D958" i="1"/>
  <c r="I958" i="1"/>
  <c r="K958" i="1"/>
  <c r="B959" i="1"/>
  <c r="A959" i="1"/>
  <c r="D959" i="1"/>
  <c r="I959" i="1"/>
  <c r="K959" i="1"/>
  <c r="B960" i="1"/>
  <c r="A960" i="1"/>
  <c r="D960" i="1"/>
  <c r="K960" i="1"/>
  <c r="B961" i="1"/>
  <c r="A961" i="1"/>
  <c r="D961" i="1"/>
  <c r="I961" i="1"/>
  <c r="K961" i="1"/>
  <c r="B962" i="1"/>
  <c r="A962" i="1"/>
  <c r="D962" i="1"/>
  <c r="I962" i="1"/>
  <c r="K962" i="1"/>
  <c r="B963" i="1"/>
  <c r="A963" i="1"/>
  <c r="D963" i="1"/>
  <c r="K963" i="1"/>
  <c r="B964" i="1"/>
  <c r="A964" i="1"/>
  <c r="D964" i="1"/>
  <c r="I964" i="1"/>
  <c r="K964" i="1"/>
  <c r="B965" i="1"/>
  <c r="A965" i="1"/>
  <c r="D965" i="1"/>
  <c r="I965" i="1"/>
  <c r="K965" i="1"/>
  <c r="B966" i="1"/>
  <c r="A966" i="1"/>
  <c r="D966" i="1"/>
  <c r="I966" i="1"/>
  <c r="K966" i="1"/>
  <c r="B967" i="1"/>
  <c r="A967" i="1"/>
  <c r="D967" i="1"/>
  <c r="K967" i="1"/>
  <c r="B968" i="1"/>
  <c r="A968" i="1"/>
  <c r="D968" i="1"/>
  <c r="K968" i="1"/>
  <c r="B969" i="1"/>
  <c r="A969" i="1"/>
  <c r="D969" i="1"/>
  <c r="K969" i="1"/>
  <c r="B970" i="1"/>
  <c r="A970" i="1"/>
  <c r="D970" i="1"/>
  <c r="I970" i="1"/>
  <c r="K970" i="1"/>
  <c r="B971" i="1"/>
  <c r="A971" i="1"/>
  <c r="D971" i="1"/>
  <c r="I971" i="1"/>
  <c r="K971" i="1"/>
  <c r="B972" i="1"/>
  <c r="A972" i="1"/>
  <c r="D972" i="1"/>
  <c r="I972" i="1"/>
  <c r="K972" i="1"/>
  <c r="B973" i="1"/>
  <c r="A973" i="1"/>
  <c r="D973" i="1"/>
  <c r="I973" i="1"/>
  <c r="K973" i="1"/>
  <c r="B974" i="1"/>
  <c r="A974" i="1"/>
  <c r="D974" i="1"/>
  <c r="K974" i="1"/>
  <c r="B975" i="1"/>
  <c r="A975" i="1"/>
  <c r="D975" i="1"/>
  <c r="I975" i="1"/>
  <c r="K975" i="1"/>
  <c r="B976" i="1"/>
  <c r="A976" i="1"/>
  <c r="D976" i="1"/>
  <c r="I976" i="1"/>
  <c r="K976" i="1"/>
  <c r="B977" i="1"/>
  <c r="A977" i="1"/>
  <c r="D977" i="1"/>
  <c r="I977" i="1"/>
  <c r="K977" i="1"/>
  <c r="B978" i="1"/>
  <c r="A978" i="1"/>
  <c r="D978" i="1"/>
  <c r="I978" i="1"/>
  <c r="K978" i="1"/>
  <c r="B979" i="1"/>
  <c r="A979" i="1"/>
  <c r="D979" i="1"/>
  <c r="K979" i="1"/>
  <c r="B980" i="1"/>
  <c r="A980" i="1"/>
  <c r="D980" i="1"/>
  <c r="I980" i="1"/>
  <c r="K980" i="1"/>
  <c r="B981" i="1"/>
  <c r="A981" i="1"/>
  <c r="D981" i="1"/>
  <c r="K981" i="1"/>
  <c r="B982" i="1"/>
  <c r="A982" i="1"/>
  <c r="D982" i="1"/>
  <c r="I982" i="1"/>
  <c r="K982" i="1"/>
  <c r="B983" i="1"/>
  <c r="A983" i="1"/>
  <c r="D983" i="1"/>
  <c r="K983" i="1"/>
  <c r="B984" i="1"/>
  <c r="A984" i="1"/>
  <c r="D984" i="1"/>
  <c r="I984" i="1"/>
  <c r="K984" i="1"/>
  <c r="B985" i="1"/>
  <c r="A985" i="1"/>
  <c r="D985" i="1"/>
  <c r="K985" i="1"/>
  <c r="B986" i="1"/>
  <c r="A986" i="1"/>
  <c r="D986" i="1"/>
  <c r="K986" i="1"/>
  <c r="B987" i="1"/>
  <c r="A987" i="1"/>
  <c r="D987" i="1"/>
  <c r="I987" i="1"/>
  <c r="K987" i="1"/>
  <c r="B988" i="1"/>
  <c r="A988" i="1"/>
  <c r="D988" i="1"/>
  <c r="I988" i="1"/>
  <c r="K988" i="1"/>
  <c r="B989" i="1"/>
  <c r="A989" i="1"/>
  <c r="D989" i="1"/>
  <c r="I989" i="1"/>
  <c r="K989" i="1"/>
  <c r="B990" i="1"/>
  <c r="A990" i="1"/>
  <c r="D990" i="1"/>
  <c r="I990" i="1"/>
  <c r="K990" i="1"/>
  <c r="B991" i="1"/>
  <c r="A991" i="1"/>
  <c r="D991" i="1"/>
  <c r="I991" i="1"/>
  <c r="K991" i="1"/>
  <c r="B992" i="1"/>
  <c r="A992" i="1"/>
  <c r="D992" i="1"/>
  <c r="K992" i="1"/>
  <c r="B993" i="1"/>
  <c r="A993" i="1"/>
  <c r="D993" i="1"/>
  <c r="K993" i="1"/>
  <c r="B994" i="1"/>
  <c r="A994" i="1"/>
  <c r="D994" i="1"/>
  <c r="I994" i="1"/>
  <c r="K994" i="1"/>
  <c r="B995" i="1"/>
  <c r="A995" i="1"/>
  <c r="D995" i="1"/>
  <c r="I995" i="1"/>
  <c r="K995" i="1"/>
  <c r="B996" i="1"/>
  <c r="A996" i="1"/>
  <c r="D996" i="1"/>
  <c r="I996" i="1"/>
  <c r="K996" i="1"/>
  <c r="B997" i="1"/>
  <c r="A997" i="1"/>
  <c r="D997" i="1"/>
  <c r="I997" i="1"/>
  <c r="K997" i="1"/>
  <c r="B998" i="1"/>
  <c r="A998" i="1"/>
  <c r="D998" i="1"/>
  <c r="K998" i="1"/>
  <c r="B999" i="1"/>
  <c r="A999" i="1"/>
  <c r="D999" i="1"/>
  <c r="K999" i="1"/>
  <c r="B1000" i="1"/>
  <c r="A1000" i="1"/>
  <c r="D1000" i="1"/>
  <c r="I1000" i="1"/>
  <c r="K1000" i="1"/>
  <c r="B1001" i="1"/>
  <c r="A1001" i="1"/>
  <c r="D1001" i="1"/>
  <c r="I1001" i="1"/>
  <c r="K1001" i="1"/>
  <c r="B1002" i="1"/>
  <c r="A1002" i="1"/>
  <c r="D1002" i="1"/>
  <c r="K1002" i="1"/>
  <c r="B1003" i="1"/>
  <c r="A1003" i="1"/>
  <c r="D1003" i="1"/>
  <c r="K1003" i="1"/>
  <c r="B1004" i="1"/>
  <c r="A1004" i="1"/>
  <c r="D1004" i="1"/>
  <c r="I1004" i="1"/>
  <c r="K1004" i="1"/>
  <c r="B1005" i="1"/>
  <c r="A1005" i="1"/>
  <c r="D1005" i="1"/>
  <c r="I1005" i="1"/>
  <c r="K1005" i="1"/>
  <c r="B1006" i="1"/>
  <c r="A1006" i="1"/>
  <c r="D1006" i="1"/>
  <c r="K1006" i="1"/>
  <c r="B1007" i="1"/>
  <c r="A1007" i="1"/>
  <c r="D1007" i="1"/>
  <c r="K1007" i="1"/>
  <c r="B1008" i="1"/>
  <c r="A1008" i="1"/>
  <c r="D1008" i="1"/>
  <c r="K1008" i="1"/>
  <c r="B1009" i="1"/>
  <c r="A1009" i="1"/>
  <c r="D1009" i="1"/>
  <c r="I1009" i="1"/>
  <c r="K1009" i="1"/>
  <c r="B1010" i="1"/>
  <c r="A1010" i="1"/>
  <c r="D1010" i="1"/>
  <c r="K1010" i="1"/>
  <c r="B1011" i="1"/>
  <c r="A1011" i="1"/>
  <c r="D1011" i="1"/>
  <c r="I1011" i="1"/>
  <c r="K1011" i="1"/>
  <c r="B1012" i="1"/>
  <c r="A1012" i="1"/>
  <c r="D1012" i="1"/>
  <c r="I1012" i="1"/>
  <c r="K1012" i="1"/>
  <c r="B1013" i="1"/>
  <c r="A1013" i="1"/>
  <c r="D1013" i="1"/>
  <c r="I1013" i="1"/>
  <c r="K1013" i="1"/>
  <c r="B1014" i="1"/>
  <c r="A1014" i="1"/>
  <c r="D1014" i="1"/>
  <c r="I1014" i="1"/>
  <c r="K1014" i="1"/>
  <c r="B1015" i="1"/>
  <c r="A1015" i="1"/>
  <c r="D1015" i="1"/>
  <c r="K1015" i="1"/>
  <c r="B1016" i="1"/>
  <c r="A1016" i="1"/>
  <c r="D1016" i="1"/>
  <c r="I1016" i="1"/>
  <c r="K1016" i="1"/>
  <c r="B1017" i="1"/>
  <c r="A1017" i="1"/>
  <c r="D1017" i="1"/>
  <c r="I1017" i="1"/>
  <c r="K1017" i="1"/>
  <c r="B1018" i="1"/>
  <c r="A1018" i="1"/>
  <c r="D1018" i="1"/>
  <c r="K1018" i="1"/>
  <c r="B1019" i="1"/>
  <c r="A1019" i="1"/>
  <c r="D1019" i="1"/>
  <c r="K1019" i="1"/>
  <c r="B1020" i="1"/>
  <c r="A1020" i="1"/>
  <c r="D1020" i="1"/>
  <c r="I1020" i="1"/>
  <c r="K1020" i="1"/>
  <c r="B1021" i="1"/>
  <c r="A1021" i="1"/>
  <c r="D1021" i="1"/>
  <c r="I1021" i="1"/>
  <c r="K1021" i="1"/>
  <c r="B1022" i="1"/>
  <c r="A1022" i="1"/>
  <c r="D1022" i="1"/>
  <c r="I1022" i="1"/>
  <c r="K1022" i="1"/>
  <c r="B1023" i="1"/>
  <c r="A1023" i="1"/>
  <c r="D1023" i="1"/>
  <c r="K1023" i="1"/>
  <c r="B1024" i="1"/>
  <c r="A1024" i="1"/>
  <c r="D1024" i="1"/>
  <c r="K1024" i="1"/>
  <c r="B1025" i="1"/>
  <c r="A1025" i="1"/>
  <c r="D1025" i="1"/>
  <c r="I1025" i="1"/>
  <c r="K1025" i="1"/>
  <c r="B1026" i="1"/>
  <c r="A1026" i="1"/>
  <c r="D1026" i="1"/>
  <c r="I1026" i="1"/>
  <c r="K1026" i="1"/>
  <c r="B1027" i="1"/>
  <c r="A1027" i="1"/>
  <c r="D1027" i="1"/>
  <c r="I1027" i="1"/>
  <c r="K1027" i="1"/>
  <c r="B1028" i="1"/>
  <c r="A1028" i="1"/>
  <c r="D1028" i="1"/>
  <c r="K1028" i="1"/>
  <c r="B1029" i="1"/>
  <c r="A1029" i="1"/>
  <c r="D1029" i="1"/>
  <c r="I1029" i="1"/>
  <c r="K1029" i="1"/>
  <c r="B1030" i="1"/>
  <c r="A1030" i="1"/>
  <c r="D1030" i="1"/>
  <c r="I1030" i="1"/>
  <c r="K1030" i="1"/>
  <c r="B1031" i="1"/>
  <c r="A1031" i="1"/>
  <c r="D1031" i="1"/>
  <c r="I1031" i="1"/>
  <c r="K1031" i="1"/>
  <c r="B1032" i="1"/>
  <c r="A1032" i="1"/>
  <c r="D1032" i="1"/>
  <c r="I1032" i="1"/>
  <c r="K1032" i="1"/>
  <c r="B1033" i="1"/>
  <c r="A1033" i="1"/>
  <c r="D1033" i="1"/>
  <c r="I1033" i="1"/>
  <c r="K1033" i="1"/>
  <c r="B1034" i="1"/>
  <c r="A1034" i="1"/>
  <c r="D1034" i="1"/>
  <c r="I1034" i="1"/>
  <c r="K1034" i="1"/>
  <c r="B1035" i="1"/>
  <c r="A1035" i="1"/>
  <c r="D1035" i="1"/>
  <c r="K1035" i="1"/>
  <c r="B1036" i="1"/>
  <c r="A1036" i="1"/>
  <c r="D1036" i="1"/>
  <c r="K1036" i="1"/>
  <c r="B1037" i="1"/>
  <c r="A1037" i="1"/>
  <c r="D1037" i="1"/>
  <c r="K1037" i="1"/>
  <c r="B1038" i="1"/>
  <c r="A1038" i="1"/>
  <c r="D1038" i="1"/>
  <c r="K1038" i="1"/>
  <c r="B1039" i="1"/>
  <c r="A1039" i="1"/>
  <c r="D1039" i="1"/>
  <c r="I1039" i="1"/>
  <c r="K1039" i="1"/>
  <c r="B1040" i="1"/>
  <c r="A1040" i="1"/>
  <c r="D1040" i="1"/>
  <c r="K1040" i="1"/>
  <c r="B1041" i="1"/>
  <c r="A1041" i="1"/>
  <c r="D1041" i="1"/>
  <c r="I1041" i="1"/>
  <c r="K1041" i="1"/>
  <c r="B1042" i="1"/>
  <c r="A1042" i="1"/>
  <c r="D1042" i="1"/>
  <c r="I1042" i="1"/>
  <c r="K1042" i="1"/>
  <c r="B1043" i="1"/>
  <c r="A1043" i="1"/>
  <c r="D1043" i="1"/>
  <c r="K1043" i="1"/>
  <c r="B1044" i="1"/>
  <c r="A1044" i="1"/>
  <c r="D1044" i="1"/>
  <c r="I1044" i="1"/>
  <c r="K1044" i="1"/>
  <c r="B1045" i="1"/>
  <c r="A1045" i="1"/>
  <c r="D1045" i="1"/>
  <c r="I1045" i="1"/>
  <c r="K1045" i="1"/>
  <c r="B1046" i="1"/>
  <c r="A1046" i="1"/>
  <c r="D1046" i="1"/>
  <c r="I1046" i="1"/>
  <c r="K1046" i="1"/>
  <c r="B1047" i="1"/>
  <c r="A1047" i="1"/>
  <c r="D1047" i="1"/>
  <c r="I1047" i="1"/>
  <c r="K1047" i="1"/>
  <c r="B1048" i="1"/>
  <c r="A1048" i="1"/>
  <c r="D1048" i="1"/>
  <c r="I1048" i="1"/>
  <c r="K1048" i="1"/>
  <c r="B1049" i="1"/>
  <c r="A1049" i="1"/>
  <c r="D1049" i="1"/>
  <c r="K1049" i="1"/>
  <c r="B1050" i="1"/>
  <c r="A1050" i="1"/>
  <c r="D1050" i="1"/>
  <c r="K1050" i="1"/>
  <c r="B1051" i="1"/>
  <c r="A1051" i="1"/>
  <c r="D1051" i="1"/>
  <c r="K1051" i="1"/>
  <c r="B1052" i="1"/>
  <c r="A1052" i="1"/>
  <c r="D1052" i="1"/>
  <c r="I1052" i="1"/>
  <c r="K1052" i="1"/>
  <c r="B1053" i="1"/>
  <c r="A1053" i="1"/>
  <c r="D1053" i="1"/>
  <c r="I1053" i="1"/>
  <c r="K1053" i="1"/>
  <c r="B1054" i="1"/>
  <c r="A1054" i="1"/>
  <c r="D1054" i="1"/>
  <c r="I1054" i="1"/>
  <c r="K1054" i="1"/>
  <c r="B1055" i="1"/>
  <c r="A1055" i="1"/>
  <c r="D1055" i="1"/>
  <c r="K1055" i="1"/>
  <c r="B1056" i="1"/>
  <c r="A1056" i="1"/>
  <c r="D1056" i="1"/>
  <c r="K1056" i="1"/>
  <c r="B1057" i="1"/>
  <c r="A1057" i="1"/>
  <c r="D1057" i="1"/>
  <c r="K1057" i="1"/>
  <c r="B1058" i="1"/>
  <c r="A1058" i="1"/>
  <c r="D1058" i="1"/>
  <c r="I1058" i="1"/>
  <c r="K1058" i="1"/>
  <c r="B1059" i="1"/>
  <c r="A1059" i="1"/>
  <c r="D1059" i="1"/>
  <c r="I1059" i="1"/>
  <c r="K1059" i="1"/>
  <c r="B1060" i="1"/>
  <c r="A1060" i="1"/>
  <c r="D1060" i="1"/>
  <c r="I1060" i="1"/>
  <c r="K1060" i="1"/>
  <c r="B1061" i="1"/>
  <c r="A1061" i="1"/>
  <c r="D1061" i="1"/>
  <c r="I1061" i="1"/>
  <c r="K1061" i="1"/>
  <c r="B1062" i="1"/>
  <c r="A1062" i="1"/>
  <c r="D1062" i="1"/>
  <c r="K1062" i="1"/>
  <c r="B1063" i="1"/>
  <c r="A1063" i="1"/>
  <c r="D1063" i="1"/>
  <c r="I1063" i="1"/>
  <c r="K1063" i="1"/>
  <c r="B1064" i="1"/>
  <c r="A1064" i="1"/>
  <c r="D1064" i="1"/>
  <c r="K1064" i="1"/>
  <c r="B1065" i="1"/>
  <c r="A1065" i="1"/>
  <c r="D1065" i="1"/>
  <c r="I1065" i="1"/>
  <c r="K1065" i="1"/>
  <c r="B1066" i="1"/>
  <c r="A1066" i="1"/>
  <c r="D1066" i="1"/>
  <c r="I1066" i="1"/>
  <c r="K1066" i="1"/>
  <c r="B1067" i="1"/>
  <c r="A1067" i="1"/>
  <c r="D1067" i="1"/>
  <c r="I1067" i="1"/>
  <c r="K1067" i="1"/>
  <c r="B1068" i="1"/>
  <c r="A1068" i="1"/>
  <c r="D1068" i="1"/>
  <c r="K1068" i="1"/>
  <c r="B1069" i="1"/>
  <c r="A1069" i="1"/>
  <c r="D1069" i="1"/>
  <c r="K1069" i="1"/>
  <c r="B1070" i="1"/>
  <c r="A1070" i="1"/>
  <c r="D1070" i="1"/>
  <c r="K1070" i="1"/>
  <c r="B1071" i="1"/>
  <c r="A1071" i="1"/>
  <c r="D1071" i="1"/>
  <c r="I1071" i="1"/>
  <c r="K1071" i="1"/>
  <c r="B1072" i="1"/>
  <c r="A1072" i="1"/>
  <c r="D1072" i="1"/>
  <c r="I1072" i="1"/>
  <c r="K1072" i="1"/>
  <c r="B1073" i="1"/>
  <c r="A1073" i="1"/>
  <c r="D1073" i="1"/>
  <c r="I1073" i="1"/>
  <c r="K1073" i="1"/>
  <c r="B1074" i="1"/>
  <c r="A1074" i="1"/>
  <c r="D1074" i="1"/>
  <c r="I1074" i="1"/>
  <c r="K1074" i="1"/>
  <c r="B1075" i="1"/>
  <c r="A1075" i="1"/>
  <c r="D1075" i="1"/>
  <c r="K1075" i="1"/>
  <c r="B1076" i="1"/>
  <c r="A1076" i="1"/>
  <c r="D1076" i="1"/>
  <c r="I1076" i="1"/>
  <c r="K1076" i="1"/>
  <c r="B1077" i="1"/>
  <c r="A1077" i="1"/>
  <c r="D1077" i="1"/>
  <c r="I1077" i="1"/>
  <c r="K1077" i="1"/>
  <c r="B1078" i="1"/>
  <c r="A1078" i="1"/>
  <c r="D1078" i="1"/>
  <c r="I1078" i="1"/>
  <c r="K1078" i="1"/>
  <c r="B1079" i="1"/>
  <c r="A1079" i="1"/>
  <c r="D1079" i="1"/>
  <c r="I1079" i="1"/>
  <c r="K1079" i="1"/>
  <c r="B1080" i="1"/>
  <c r="A1080" i="1"/>
  <c r="D1080" i="1"/>
  <c r="I1080" i="1"/>
  <c r="K1080" i="1"/>
  <c r="B1081" i="1"/>
  <c r="A1081" i="1"/>
  <c r="D1081" i="1"/>
  <c r="I1081" i="1"/>
  <c r="K1081" i="1"/>
  <c r="B1082" i="1"/>
  <c r="A1082" i="1"/>
  <c r="D1082" i="1"/>
  <c r="I1082" i="1"/>
  <c r="K1082" i="1"/>
  <c r="B1083" i="1"/>
  <c r="A1083" i="1"/>
  <c r="D1083" i="1"/>
  <c r="I1083" i="1"/>
  <c r="K1083" i="1"/>
  <c r="B1084" i="1"/>
  <c r="A1084" i="1"/>
  <c r="D1084" i="1"/>
  <c r="I1084" i="1"/>
  <c r="K1084" i="1"/>
  <c r="B1085" i="1"/>
  <c r="A1085" i="1"/>
  <c r="D1085" i="1"/>
  <c r="I1085" i="1"/>
  <c r="K1085" i="1"/>
  <c r="B1086" i="1"/>
  <c r="A1086" i="1"/>
  <c r="D1086" i="1"/>
  <c r="I1086" i="1"/>
  <c r="K1086" i="1"/>
  <c r="B1087" i="1"/>
  <c r="A1087" i="1"/>
  <c r="D1087" i="1"/>
  <c r="I1087" i="1"/>
  <c r="K1087" i="1"/>
  <c r="B1088" i="1"/>
  <c r="A1088" i="1"/>
  <c r="D1088" i="1"/>
  <c r="K1088" i="1"/>
  <c r="B1089" i="1"/>
  <c r="A1089" i="1"/>
  <c r="D1089" i="1"/>
  <c r="K1089" i="1"/>
  <c r="B1090" i="1"/>
  <c r="A1090" i="1"/>
  <c r="D1090" i="1"/>
  <c r="I1090" i="1"/>
  <c r="K1090" i="1"/>
  <c r="B1091" i="1"/>
  <c r="A1091" i="1"/>
  <c r="D1091" i="1"/>
  <c r="I1091" i="1"/>
  <c r="K1091" i="1"/>
  <c r="B1092" i="1"/>
  <c r="A1092" i="1"/>
  <c r="D1092" i="1"/>
  <c r="K1092" i="1"/>
  <c r="B1093" i="1"/>
  <c r="A1093" i="1"/>
  <c r="D1093" i="1"/>
  <c r="I1093" i="1"/>
  <c r="K1093" i="1"/>
  <c r="B1094" i="1"/>
  <c r="A1094" i="1"/>
  <c r="D1094" i="1"/>
  <c r="K1094" i="1"/>
  <c r="B1095" i="1"/>
  <c r="A1095" i="1"/>
  <c r="D1095" i="1"/>
  <c r="I1095" i="1"/>
  <c r="K1095" i="1"/>
  <c r="B1096" i="1"/>
  <c r="A1096" i="1"/>
  <c r="D1096" i="1"/>
  <c r="K1096" i="1"/>
  <c r="B1097" i="1"/>
  <c r="A1097" i="1"/>
  <c r="D1097" i="1"/>
  <c r="K1097" i="1"/>
  <c r="B1098" i="1"/>
  <c r="A1098" i="1"/>
  <c r="D1098" i="1"/>
  <c r="I1098" i="1"/>
  <c r="K1098" i="1"/>
  <c r="B1099" i="1"/>
  <c r="A1099" i="1"/>
  <c r="D1099" i="1"/>
  <c r="I1099" i="1"/>
  <c r="K1099" i="1"/>
  <c r="B1100" i="1"/>
  <c r="A1100" i="1"/>
  <c r="D1100" i="1"/>
  <c r="I1100" i="1"/>
  <c r="K1100" i="1"/>
  <c r="B1101" i="1"/>
  <c r="A1101" i="1"/>
  <c r="D1101" i="1"/>
  <c r="K1101" i="1"/>
  <c r="B1102" i="1"/>
  <c r="A1102" i="1"/>
  <c r="D1102" i="1"/>
  <c r="I1102" i="1"/>
  <c r="K1102" i="1"/>
  <c r="B1103" i="1"/>
  <c r="A1103" i="1"/>
  <c r="D1103" i="1"/>
  <c r="I1103" i="1"/>
  <c r="K1103" i="1"/>
  <c r="B1104" i="1"/>
  <c r="A1104" i="1"/>
  <c r="D1104" i="1"/>
  <c r="I1104" i="1"/>
  <c r="K1104" i="1"/>
  <c r="B1105" i="1"/>
  <c r="A1105" i="1"/>
  <c r="D1105" i="1"/>
  <c r="I1105" i="1"/>
  <c r="K1105" i="1"/>
  <c r="B1106" i="1"/>
  <c r="A1106" i="1"/>
  <c r="D1106" i="1"/>
  <c r="I1106" i="1"/>
  <c r="K1106" i="1"/>
  <c r="B1107" i="1"/>
  <c r="A1107" i="1"/>
  <c r="D1107" i="1"/>
  <c r="I1107" i="1"/>
  <c r="K1107" i="1"/>
  <c r="B1108" i="1"/>
  <c r="A1108" i="1"/>
  <c r="D1108" i="1"/>
  <c r="I1108" i="1"/>
  <c r="K1108" i="1"/>
  <c r="B1109" i="1"/>
  <c r="A1109" i="1"/>
  <c r="D1109" i="1"/>
  <c r="I1109" i="1"/>
  <c r="K1109" i="1"/>
  <c r="B1110" i="1"/>
  <c r="A1110" i="1"/>
  <c r="D1110" i="1"/>
  <c r="K1110" i="1"/>
  <c r="B1111" i="1"/>
  <c r="A1111" i="1"/>
  <c r="D1111" i="1"/>
  <c r="K1111" i="1"/>
  <c r="B1112" i="1"/>
  <c r="A1112" i="1"/>
  <c r="D1112" i="1"/>
  <c r="K1112" i="1"/>
  <c r="B1113" i="1"/>
  <c r="A1113" i="1"/>
  <c r="D1113" i="1"/>
  <c r="I1113" i="1"/>
  <c r="K1113" i="1"/>
  <c r="B1114" i="1"/>
  <c r="A1114" i="1"/>
  <c r="D1114" i="1"/>
  <c r="I1114" i="1"/>
  <c r="K1114" i="1"/>
  <c r="B1115" i="1"/>
  <c r="A1115" i="1"/>
  <c r="D1115" i="1"/>
  <c r="K1115" i="1"/>
  <c r="B1116" i="1"/>
  <c r="A1116" i="1"/>
  <c r="D1116" i="1"/>
  <c r="K1116" i="1"/>
  <c r="B1117" i="1"/>
  <c r="A1117" i="1"/>
  <c r="D1117" i="1"/>
  <c r="K1117" i="1"/>
  <c r="B1118" i="1"/>
  <c r="A1118" i="1"/>
  <c r="D1118" i="1"/>
  <c r="I1118" i="1"/>
  <c r="K1118" i="1"/>
  <c r="B1119" i="1"/>
  <c r="A1119" i="1"/>
  <c r="D1119" i="1"/>
  <c r="I1119" i="1"/>
  <c r="K1119" i="1"/>
  <c r="B1120" i="1"/>
  <c r="A1120" i="1"/>
  <c r="D1120" i="1"/>
  <c r="I1120" i="1"/>
  <c r="K1120" i="1"/>
  <c r="B1121" i="1"/>
  <c r="A1121" i="1"/>
  <c r="D1121" i="1"/>
  <c r="I1121" i="1"/>
  <c r="K1121" i="1"/>
  <c r="B1122" i="1"/>
  <c r="A1122" i="1"/>
  <c r="D1122" i="1"/>
  <c r="I1122" i="1"/>
  <c r="K1122" i="1"/>
  <c r="B1123" i="1"/>
  <c r="A1123" i="1"/>
  <c r="D1123" i="1"/>
  <c r="I1123" i="1"/>
  <c r="K1123" i="1"/>
  <c r="B1124" i="1"/>
  <c r="A1124" i="1"/>
  <c r="D1124" i="1"/>
  <c r="I1124" i="1"/>
  <c r="K1124" i="1"/>
  <c r="B1125" i="1"/>
  <c r="A1125" i="1"/>
  <c r="D1125" i="1"/>
  <c r="K1125" i="1"/>
  <c r="B1126" i="1"/>
  <c r="A1126" i="1"/>
  <c r="D1126" i="1"/>
  <c r="I1126" i="1"/>
  <c r="K1126" i="1"/>
  <c r="B1127" i="1"/>
  <c r="A1127" i="1"/>
  <c r="D1127" i="1"/>
  <c r="K1127" i="1"/>
  <c r="B1128" i="1"/>
  <c r="A1128" i="1"/>
  <c r="D1128" i="1"/>
  <c r="I1128" i="1"/>
  <c r="K1128" i="1"/>
  <c r="B1129" i="1"/>
  <c r="A1129" i="1"/>
  <c r="D1129" i="1"/>
  <c r="K1129" i="1"/>
  <c r="B1130" i="1"/>
  <c r="A1130" i="1"/>
  <c r="D1130" i="1"/>
  <c r="K1130" i="1"/>
  <c r="B1131" i="1"/>
  <c r="A1131" i="1"/>
  <c r="D1131" i="1"/>
  <c r="I1131" i="1"/>
  <c r="K1131" i="1"/>
  <c r="B1132" i="1"/>
  <c r="A1132" i="1"/>
  <c r="D1132" i="1"/>
  <c r="K1132" i="1"/>
  <c r="B1133" i="1"/>
  <c r="A1133" i="1"/>
  <c r="D1133" i="1"/>
  <c r="I1133" i="1"/>
  <c r="K1133" i="1"/>
  <c r="B1134" i="1"/>
  <c r="A1134" i="1"/>
  <c r="D1134" i="1"/>
  <c r="I1134" i="1"/>
  <c r="K1134" i="1"/>
  <c r="B1135" i="1"/>
  <c r="A1135" i="1"/>
  <c r="D1135" i="1"/>
  <c r="K1135" i="1"/>
  <c r="B1136" i="1"/>
  <c r="A1136" i="1"/>
  <c r="D1136" i="1"/>
  <c r="K1136" i="1"/>
  <c r="B1137" i="1"/>
  <c r="A1137" i="1"/>
  <c r="D1137" i="1"/>
  <c r="I1137" i="1"/>
  <c r="K1137" i="1"/>
  <c r="B1138" i="1"/>
  <c r="A1138" i="1"/>
  <c r="D1138" i="1"/>
  <c r="I1138" i="1"/>
  <c r="K1138" i="1"/>
  <c r="B1139" i="1"/>
  <c r="A1139" i="1"/>
  <c r="D1139" i="1"/>
  <c r="K1139" i="1"/>
  <c r="B1140" i="1"/>
  <c r="A1140" i="1"/>
  <c r="D1140" i="1"/>
  <c r="K1140" i="1"/>
  <c r="B1141" i="1"/>
  <c r="A1141" i="1"/>
  <c r="D1141" i="1"/>
  <c r="I1141" i="1"/>
  <c r="K1141" i="1"/>
  <c r="B1142" i="1"/>
  <c r="A1142" i="1"/>
  <c r="D1142" i="1"/>
  <c r="I1142" i="1"/>
  <c r="K1142" i="1"/>
  <c r="B1143" i="1"/>
  <c r="A1143" i="1"/>
  <c r="D1143" i="1"/>
  <c r="K1143" i="1"/>
  <c r="B1144" i="1"/>
  <c r="A1144" i="1"/>
  <c r="D1144" i="1"/>
  <c r="I1144" i="1"/>
  <c r="K1144" i="1"/>
  <c r="B1145" i="1"/>
  <c r="A1145" i="1"/>
  <c r="D1145" i="1"/>
  <c r="I1145" i="1"/>
  <c r="K1145" i="1"/>
  <c r="B1146" i="1"/>
  <c r="A1146" i="1"/>
  <c r="D1146" i="1"/>
  <c r="K1146" i="1"/>
  <c r="B1147" i="1"/>
  <c r="A1147" i="1"/>
  <c r="D1147" i="1"/>
  <c r="K1147" i="1"/>
  <c r="B1148" i="1"/>
  <c r="A1148" i="1"/>
  <c r="D1148" i="1"/>
  <c r="I1148" i="1"/>
  <c r="K1148" i="1"/>
  <c r="B1149" i="1"/>
  <c r="A1149" i="1"/>
  <c r="D1149" i="1"/>
  <c r="I1149" i="1"/>
  <c r="K1149" i="1"/>
  <c r="B1150" i="1"/>
  <c r="A1150" i="1"/>
  <c r="D1150" i="1"/>
  <c r="K1150" i="1"/>
  <c r="B1151" i="1"/>
  <c r="A1151" i="1"/>
  <c r="D1151" i="1"/>
  <c r="I1151" i="1"/>
  <c r="K1151" i="1"/>
  <c r="B1152" i="1"/>
  <c r="A1152" i="1"/>
  <c r="D1152" i="1"/>
  <c r="I1152" i="1"/>
  <c r="K1152" i="1"/>
  <c r="B1153" i="1"/>
  <c r="A1153" i="1"/>
  <c r="D1153" i="1"/>
  <c r="I1153" i="1"/>
  <c r="K1153" i="1"/>
  <c r="B1154" i="1"/>
  <c r="A1154" i="1"/>
  <c r="D1154" i="1"/>
  <c r="I1154" i="1"/>
  <c r="K1154" i="1"/>
  <c r="B1155" i="1"/>
  <c r="A1155" i="1"/>
  <c r="D1155" i="1"/>
  <c r="I1155" i="1"/>
  <c r="K1155" i="1"/>
  <c r="B1156" i="1"/>
  <c r="A1156" i="1"/>
  <c r="D1156" i="1"/>
  <c r="I1156" i="1"/>
  <c r="K1156" i="1"/>
  <c r="B1157" i="1"/>
  <c r="A1157" i="1"/>
  <c r="D1157" i="1"/>
  <c r="K1157" i="1"/>
  <c r="B1158" i="1"/>
  <c r="A1158" i="1"/>
  <c r="D1158" i="1"/>
  <c r="K1158" i="1"/>
  <c r="B1159" i="1"/>
  <c r="A1159" i="1"/>
  <c r="D1159" i="1"/>
  <c r="I1159" i="1"/>
  <c r="K1159" i="1"/>
  <c r="B1160" i="1"/>
  <c r="A1160" i="1"/>
  <c r="D1160" i="1"/>
  <c r="I1160" i="1"/>
  <c r="K1160" i="1"/>
  <c r="B1161" i="1"/>
  <c r="A1161" i="1"/>
  <c r="D1161" i="1"/>
  <c r="I1161" i="1"/>
  <c r="K1161" i="1"/>
  <c r="B1162" i="1"/>
  <c r="A1162" i="1"/>
  <c r="D1162" i="1"/>
  <c r="K1162" i="1"/>
  <c r="B1163" i="1"/>
  <c r="A1163" i="1"/>
  <c r="D1163" i="1"/>
  <c r="I1163" i="1"/>
  <c r="K1163" i="1"/>
  <c r="B1164" i="1"/>
  <c r="A1164" i="1"/>
  <c r="D1164" i="1"/>
  <c r="I1164" i="1"/>
  <c r="K1164" i="1"/>
  <c r="B1165" i="1"/>
  <c r="A1165" i="1"/>
  <c r="D1165" i="1"/>
  <c r="I1165" i="1"/>
  <c r="K1165" i="1"/>
  <c r="B1166" i="1"/>
  <c r="A1166" i="1"/>
  <c r="D1166" i="1"/>
  <c r="I1166" i="1"/>
  <c r="K1166" i="1"/>
  <c r="B1167" i="1"/>
  <c r="A1167" i="1"/>
  <c r="D1167" i="1"/>
  <c r="I1167" i="1"/>
  <c r="K1167" i="1"/>
  <c r="B1168" i="1"/>
  <c r="A1168" i="1"/>
  <c r="D1168" i="1"/>
  <c r="I1168" i="1"/>
  <c r="K1168" i="1"/>
  <c r="B1169" i="1"/>
  <c r="A1169" i="1"/>
  <c r="D1169" i="1"/>
  <c r="K1169" i="1"/>
  <c r="B1170" i="1"/>
  <c r="A1170" i="1"/>
  <c r="D1170" i="1"/>
  <c r="K1170" i="1"/>
  <c r="B1171" i="1"/>
  <c r="A1171" i="1"/>
  <c r="D1171" i="1"/>
  <c r="I1171" i="1"/>
  <c r="K1171" i="1"/>
  <c r="B1172" i="1"/>
  <c r="A1172" i="1"/>
  <c r="D1172" i="1"/>
  <c r="I1172" i="1"/>
  <c r="K1172" i="1"/>
  <c r="B1173" i="1"/>
  <c r="A1173" i="1"/>
  <c r="D1173" i="1"/>
  <c r="I1173" i="1"/>
  <c r="K1173" i="1"/>
  <c r="B1174" i="1"/>
  <c r="A1174" i="1"/>
  <c r="D1174" i="1"/>
  <c r="I1174" i="1"/>
  <c r="K1174" i="1"/>
  <c r="B1175" i="1"/>
  <c r="A1175" i="1"/>
  <c r="D1175" i="1"/>
  <c r="I1175" i="1"/>
  <c r="K1175" i="1"/>
  <c r="B1176" i="1"/>
  <c r="A1176" i="1"/>
  <c r="D1176" i="1"/>
  <c r="I1176" i="1"/>
  <c r="K1176" i="1"/>
  <c r="B1177" i="1"/>
  <c r="A1177" i="1"/>
  <c r="D1177" i="1"/>
  <c r="I1177" i="1"/>
  <c r="K1177" i="1"/>
  <c r="B1178" i="1"/>
  <c r="A1178" i="1"/>
  <c r="D1178" i="1"/>
  <c r="I1178" i="1"/>
  <c r="K1178" i="1"/>
  <c r="B1179" i="1"/>
  <c r="A1179" i="1"/>
  <c r="D1179" i="1"/>
  <c r="K1179" i="1"/>
  <c r="B1180" i="1"/>
  <c r="A1180" i="1"/>
  <c r="D1180" i="1"/>
  <c r="K1180" i="1"/>
  <c r="B1181" i="1"/>
  <c r="A1181" i="1"/>
  <c r="D1181" i="1"/>
  <c r="I1181" i="1"/>
  <c r="K1181" i="1"/>
  <c r="B1182" i="1"/>
  <c r="A1182" i="1"/>
  <c r="D1182" i="1"/>
  <c r="I1182" i="1"/>
  <c r="K1182" i="1"/>
  <c r="B1183" i="1"/>
  <c r="A1183" i="1"/>
  <c r="D1183" i="1"/>
  <c r="I1183" i="1"/>
  <c r="K1183" i="1"/>
  <c r="B1184" i="1"/>
  <c r="A1184" i="1"/>
  <c r="D1184" i="1"/>
  <c r="K1184" i="1"/>
  <c r="B1185" i="1"/>
  <c r="A1185" i="1"/>
  <c r="D1185" i="1"/>
  <c r="I1185" i="1"/>
  <c r="K1185" i="1"/>
  <c r="B1186" i="1"/>
  <c r="A1186" i="1"/>
  <c r="D1186" i="1"/>
  <c r="K1186" i="1"/>
  <c r="B1187" i="1"/>
  <c r="A1187" i="1"/>
  <c r="D1187" i="1"/>
  <c r="K1187" i="1"/>
  <c r="B1188" i="1"/>
  <c r="A1188" i="1"/>
  <c r="D1188" i="1"/>
  <c r="I1188" i="1"/>
  <c r="K1188" i="1"/>
  <c r="B1189" i="1"/>
  <c r="A1189" i="1"/>
  <c r="D1189" i="1"/>
  <c r="I1189" i="1"/>
  <c r="K1189" i="1"/>
  <c r="B1190" i="1"/>
  <c r="A1190" i="1"/>
  <c r="D1190" i="1"/>
  <c r="I1190" i="1"/>
  <c r="K1190" i="1"/>
  <c r="B1191" i="1"/>
  <c r="A1191" i="1"/>
  <c r="D1191" i="1"/>
  <c r="K1191" i="1"/>
  <c r="B1192" i="1"/>
  <c r="A1192" i="1"/>
  <c r="D1192" i="1"/>
  <c r="K1192" i="1"/>
  <c r="B1193" i="1"/>
  <c r="A1193" i="1"/>
  <c r="D1193" i="1"/>
  <c r="K1193" i="1"/>
  <c r="B1194" i="1"/>
  <c r="A1194" i="1"/>
  <c r="D1194" i="1"/>
  <c r="I1194" i="1"/>
  <c r="K1194" i="1"/>
  <c r="B1195" i="1"/>
  <c r="A1195" i="1"/>
  <c r="D1195" i="1"/>
  <c r="I1195" i="1"/>
  <c r="K1195" i="1"/>
  <c r="B1196" i="1"/>
  <c r="A1196" i="1"/>
  <c r="D1196" i="1"/>
  <c r="K1196" i="1"/>
  <c r="B1197" i="1"/>
  <c r="A1197" i="1"/>
  <c r="D1197" i="1"/>
  <c r="I1197" i="1"/>
  <c r="K1197" i="1"/>
  <c r="B1198" i="1"/>
  <c r="A1198" i="1"/>
  <c r="D1198" i="1"/>
  <c r="K1198" i="1"/>
  <c r="B1199" i="1"/>
  <c r="A1199" i="1"/>
  <c r="D1199" i="1"/>
  <c r="I1199" i="1"/>
  <c r="K1199" i="1"/>
  <c r="B1200" i="1"/>
  <c r="A1200" i="1"/>
  <c r="D1200" i="1"/>
  <c r="I1200" i="1"/>
  <c r="K1200" i="1"/>
  <c r="B1201" i="1"/>
  <c r="A1201" i="1"/>
  <c r="D1201" i="1"/>
  <c r="I1201" i="1"/>
  <c r="K1201" i="1"/>
  <c r="B1202" i="1"/>
  <c r="A1202" i="1"/>
  <c r="D1202" i="1"/>
  <c r="K1202" i="1"/>
  <c r="B1203" i="1"/>
  <c r="A1203" i="1"/>
  <c r="D1203" i="1"/>
  <c r="K1203" i="1"/>
  <c r="B1204" i="1"/>
  <c r="A1204" i="1"/>
  <c r="D1204" i="1"/>
  <c r="K1204" i="1"/>
  <c r="B1205" i="1"/>
  <c r="A1205" i="1"/>
  <c r="D1205" i="1"/>
  <c r="K1205" i="1"/>
  <c r="B1206" i="1"/>
  <c r="A1206" i="1"/>
  <c r="D1206" i="1"/>
  <c r="I1206" i="1"/>
  <c r="K1206" i="1"/>
  <c r="B1207" i="1"/>
  <c r="A1207" i="1"/>
  <c r="D1207" i="1"/>
  <c r="I1207" i="1"/>
  <c r="K1207" i="1"/>
  <c r="B1208" i="1"/>
  <c r="A1208" i="1"/>
  <c r="D1208" i="1"/>
  <c r="I1208" i="1"/>
  <c r="K1208" i="1"/>
  <c r="B1209" i="1"/>
  <c r="A1209" i="1"/>
  <c r="D1209" i="1"/>
  <c r="I1209" i="1"/>
  <c r="K1209" i="1"/>
  <c r="B1210" i="1"/>
  <c r="A1210" i="1"/>
  <c r="D1210" i="1"/>
  <c r="I1210" i="1"/>
  <c r="K1210" i="1"/>
  <c r="B1211" i="1"/>
  <c r="A1211" i="1"/>
  <c r="D1211" i="1"/>
  <c r="I1211" i="1"/>
  <c r="K1211" i="1"/>
  <c r="B1212" i="1"/>
  <c r="A1212" i="1"/>
  <c r="D1212" i="1"/>
  <c r="I1212" i="1"/>
  <c r="K1212" i="1"/>
  <c r="B1213" i="1"/>
  <c r="A1213" i="1"/>
  <c r="D1213" i="1"/>
  <c r="K1213" i="1"/>
  <c r="B1214" i="1"/>
  <c r="A1214" i="1"/>
  <c r="D1214" i="1"/>
  <c r="K1214" i="1"/>
  <c r="B1215" i="1"/>
  <c r="A1215" i="1"/>
  <c r="D1215" i="1"/>
  <c r="I1215" i="1"/>
  <c r="K1215" i="1"/>
  <c r="B1216" i="1"/>
  <c r="A1216" i="1"/>
  <c r="D1216" i="1"/>
  <c r="I1216" i="1"/>
  <c r="K1216" i="1"/>
  <c r="B1217" i="1"/>
  <c r="A1217" i="1"/>
  <c r="D1217" i="1"/>
  <c r="K1217" i="1"/>
  <c r="B1218" i="1"/>
  <c r="A1218" i="1"/>
  <c r="D1218" i="1"/>
  <c r="K1218" i="1"/>
  <c r="B1219" i="1"/>
  <c r="A1219" i="1"/>
  <c r="D1219" i="1"/>
  <c r="I1219" i="1"/>
  <c r="K1219" i="1"/>
  <c r="B1220" i="1"/>
  <c r="A1220" i="1"/>
  <c r="D1220" i="1"/>
  <c r="I1220" i="1"/>
  <c r="K1220" i="1"/>
  <c r="B1221" i="1"/>
  <c r="A1221" i="1"/>
  <c r="D1221" i="1"/>
  <c r="I1221" i="1"/>
  <c r="K1221" i="1"/>
  <c r="B1222" i="1"/>
  <c r="A1222" i="1"/>
  <c r="D1222" i="1"/>
  <c r="I1222" i="1"/>
  <c r="K1222" i="1"/>
  <c r="B1223" i="1"/>
  <c r="A1223" i="1"/>
  <c r="D1223" i="1"/>
  <c r="K1223" i="1"/>
  <c r="B1224" i="1"/>
  <c r="A1224" i="1"/>
  <c r="D1224" i="1"/>
  <c r="K1224" i="1"/>
  <c r="B1225" i="1"/>
  <c r="A1225" i="1"/>
  <c r="D1225" i="1"/>
  <c r="I1225" i="1"/>
  <c r="K1225" i="1"/>
  <c r="B1226" i="1"/>
  <c r="A1226" i="1"/>
  <c r="D1226" i="1"/>
  <c r="I1226" i="1"/>
  <c r="K1226" i="1"/>
  <c r="B1227" i="1"/>
  <c r="A1227" i="1"/>
  <c r="D1227" i="1"/>
  <c r="I1227" i="1"/>
  <c r="K1227" i="1"/>
  <c r="B1228" i="1"/>
  <c r="A1228" i="1"/>
  <c r="D1228" i="1"/>
  <c r="I1228" i="1"/>
  <c r="K1228" i="1"/>
  <c r="B1229" i="1"/>
  <c r="A1229" i="1"/>
  <c r="D1229" i="1"/>
  <c r="I1229" i="1"/>
  <c r="K1229" i="1"/>
  <c r="B1230" i="1"/>
  <c r="A1230" i="1"/>
  <c r="D1230" i="1"/>
  <c r="I1230" i="1"/>
  <c r="K1230" i="1"/>
  <c r="B1231" i="1"/>
  <c r="A1231" i="1"/>
  <c r="D1231" i="1"/>
  <c r="K1231" i="1"/>
  <c r="B1232" i="1"/>
  <c r="A1232" i="1"/>
  <c r="D1232" i="1"/>
  <c r="K1232" i="1"/>
  <c r="B1233" i="1"/>
  <c r="A1233" i="1"/>
  <c r="D1233" i="1"/>
  <c r="I1233" i="1"/>
  <c r="K1233" i="1"/>
  <c r="B1234" i="1"/>
  <c r="A1234" i="1"/>
  <c r="D1234" i="1"/>
  <c r="I1234" i="1"/>
  <c r="K1234" i="1"/>
  <c r="B1235" i="1"/>
  <c r="A1235" i="1"/>
  <c r="D1235" i="1"/>
  <c r="K1235" i="1"/>
  <c r="B1236" i="1"/>
  <c r="A1236" i="1"/>
  <c r="D1236" i="1"/>
  <c r="I1236" i="1"/>
  <c r="K1236" i="1"/>
  <c r="B1237" i="1"/>
  <c r="A1237" i="1"/>
  <c r="D1237" i="1"/>
  <c r="I1237" i="1"/>
  <c r="K1237" i="1"/>
  <c r="B1238" i="1"/>
  <c r="A1238" i="1"/>
  <c r="D1238" i="1"/>
  <c r="K1238" i="1"/>
  <c r="B1239" i="1"/>
  <c r="A1239" i="1"/>
  <c r="D1239" i="1"/>
  <c r="I1239" i="1"/>
  <c r="K1239" i="1"/>
  <c r="B1240" i="1"/>
  <c r="A1240" i="1"/>
  <c r="D1240" i="1"/>
  <c r="K1240" i="1"/>
  <c r="B1241" i="1"/>
  <c r="A1241" i="1"/>
  <c r="D1241" i="1"/>
  <c r="I1241" i="1"/>
  <c r="K1241" i="1"/>
  <c r="B1242" i="1"/>
  <c r="A1242" i="1"/>
  <c r="D1242" i="1"/>
  <c r="I1242" i="1"/>
  <c r="K1242" i="1"/>
  <c r="B1243" i="1"/>
  <c r="A1243" i="1"/>
  <c r="D1243" i="1"/>
  <c r="I1243" i="1"/>
  <c r="K1243" i="1"/>
  <c r="B1244" i="1"/>
  <c r="A1244" i="1"/>
  <c r="D1244" i="1"/>
  <c r="I1244" i="1"/>
  <c r="K1244" i="1"/>
  <c r="B1245" i="1"/>
  <c r="A1245" i="1"/>
  <c r="D1245" i="1"/>
  <c r="I1245" i="1"/>
  <c r="K1245" i="1"/>
  <c r="B1246" i="1"/>
  <c r="A1246" i="1"/>
  <c r="D1246" i="1"/>
  <c r="I1246" i="1"/>
  <c r="K1246" i="1"/>
  <c r="B1247" i="1"/>
  <c r="A1247" i="1"/>
  <c r="D1247" i="1"/>
  <c r="I1247" i="1"/>
  <c r="K1247" i="1"/>
  <c r="B1248" i="1"/>
  <c r="A1248" i="1"/>
  <c r="D1248" i="1"/>
  <c r="K1248" i="1"/>
  <c r="B1249" i="1"/>
  <c r="A1249" i="1"/>
  <c r="D1249" i="1"/>
  <c r="I1249" i="1"/>
  <c r="K1249" i="1"/>
  <c r="B1250" i="1"/>
  <c r="A1250" i="1"/>
  <c r="D1250" i="1"/>
  <c r="I1250" i="1"/>
  <c r="K1250" i="1"/>
  <c r="B1251" i="1"/>
  <c r="A1251" i="1"/>
  <c r="D1251" i="1"/>
  <c r="I1251" i="1"/>
  <c r="K1251" i="1"/>
  <c r="B1252" i="1"/>
  <c r="A1252" i="1"/>
  <c r="D1252" i="1"/>
  <c r="I1252" i="1"/>
  <c r="K1252" i="1"/>
  <c r="B1253" i="1"/>
  <c r="A1253" i="1"/>
  <c r="D1253" i="1"/>
  <c r="I1253" i="1"/>
  <c r="K1253" i="1"/>
  <c r="B1254" i="1"/>
  <c r="A1254" i="1"/>
  <c r="D1254" i="1"/>
  <c r="I1254" i="1"/>
  <c r="K1254" i="1"/>
  <c r="B1255" i="1"/>
  <c r="A1255" i="1"/>
  <c r="D1255" i="1"/>
  <c r="K1255" i="1"/>
  <c r="B1256" i="1"/>
  <c r="A1256" i="1"/>
  <c r="D1256" i="1"/>
  <c r="I1256" i="1"/>
  <c r="K1256" i="1"/>
  <c r="B1257" i="1"/>
  <c r="A1257" i="1"/>
  <c r="D1257" i="1"/>
  <c r="I1257" i="1"/>
  <c r="K1257" i="1"/>
  <c r="B1258" i="1"/>
  <c r="A1258" i="1"/>
  <c r="D1258" i="1"/>
  <c r="K1258" i="1"/>
  <c r="B1259" i="1"/>
  <c r="A1259" i="1"/>
  <c r="D1259" i="1"/>
  <c r="I1259" i="1"/>
  <c r="K1259" i="1"/>
  <c r="B1260" i="1"/>
  <c r="A1260" i="1"/>
  <c r="D1260" i="1"/>
  <c r="I1260" i="1"/>
  <c r="K1260" i="1"/>
  <c r="B1261" i="1"/>
  <c r="A1261" i="1"/>
  <c r="D1261" i="1"/>
  <c r="I1261" i="1"/>
  <c r="K1261" i="1"/>
  <c r="B1262" i="1"/>
  <c r="A1262" i="1"/>
  <c r="D1262" i="1"/>
  <c r="I1262" i="1"/>
  <c r="K1262" i="1"/>
  <c r="B1263" i="1"/>
  <c r="A1263" i="1"/>
  <c r="D1263" i="1"/>
  <c r="I1263" i="1"/>
  <c r="K1263" i="1"/>
  <c r="B1264" i="1"/>
  <c r="A1264" i="1"/>
  <c r="D1264" i="1"/>
  <c r="I1264" i="1"/>
  <c r="K1264" i="1"/>
  <c r="B1265" i="1"/>
  <c r="A1265" i="1"/>
  <c r="D1265" i="1"/>
  <c r="I1265" i="1"/>
  <c r="K1265" i="1"/>
  <c r="B1266" i="1"/>
  <c r="A1266" i="1"/>
  <c r="D1266" i="1"/>
  <c r="K1266" i="1"/>
  <c r="B1267" i="1"/>
  <c r="A1267" i="1"/>
  <c r="D1267" i="1"/>
  <c r="I1267" i="1"/>
  <c r="K1267" i="1"/>
  <c r="B1268" i="1"/>
  <c r="A1268" i="1"/>
  <c r="D1268" i="1"/>
  <c r="K1268" i="1"/>
  <c r="B1269" i="1"/>
  <c r="A1269" i="1"/>
  <c r="D1269" i="1"/>
  <c r="I1269" i="1"/>
  <c r="K1269" i="1"/>
  <c r="B1270" i="1"/>
  <c r="A1270" i="1"/>
  <c r="D1270" i="1"/>
  <c r="I1270" i="1"/>
  <c r="K1270" i="1"/>
  <c r="B1271" i="1"/>
  <c r="A1271" i="1"/>
  <c r="D1271" i="1"/>
  <c r="I1271" i="1"/>
  <c r="K1271" i="1"/>
  <c r="B1272" i="1"/>
  <c r="A1272" i="1"/>
  <c r="D1272" i="1"/>
  <c r="I1272" i="1"/>
  <c r="K1272" i="1"/>
  <c r="B1273" i="1"/>
  <c r="A1273" i="1"/>
  <c r="D1273" i="1"/>
  <c r="K1273" i="1"/>
  <c r="B1274" i="1"/>
  <c r="A1274" i="1"/>
  <c r="D1274" i="1"/>
  <c r="K1274" i="1"/>
  <c r="B1275" i="1"/>
  <c r="A1275" i="1"/>
  <c r="D1275" i="1"/>
  <c r="I1275" i="1"/>
  <c r="K1275" i="1"/>
  <c r="B1276" i="1"/>
  <c r="A1276" i="1"/>
  <c r="D1276" i="1"/>
  <c r="I1276" i="1"/>
  <c r="K1276" i="1"/>
  <c r="B1277" i="1"/>
  <c r="A1277" i="1"/>
  <c r="D1277" i="1"/>
  <c r="I1277" i="1"/>
  <c r="K1277" i="1"/>
  <c r="B1278" i="1"/>
  <c r="A1278" i="1"/>
  <c r="D1278" i="1"/>
  <c r="I1278" i="1"/>
  <c r="K1278" i="1"/>
  <c r="B1279" i="1"/>
  <c r="A1279" i="1"/>
  <c r="D1279" i="1"/>
  <c r="I1279" i="1"/>
  <c r="K1279" i="1"/>
  <c r="B1280" i="1"/>
  <c r="A1280" i="1"/>
  <c r="D1280" i="1"/>
  <c r="I1280" i="1"/>
  <c r="K1280" i="1"/>
  <c r="B1281" i="1"/>
  <c r="A1281" i="1"/>
  <c r="D1281" i="1"/>
  <c r="I1281" i="1"/>
  <c r="K1281" i="1"/>
  <c r="B1282" i="1"/>
  <c r="A1282" i="1"/>
  <c r="D1282" i="1"/>
  <c r="K1282" i="1"/>
  <c r="B1283" i="1"/>
  <c r="A1283" i="1"/>
  <c r="D1283" i="1"/>
  <c r="I1283" i="1"/>
  <c r="K1283" i="1"/>
  <c r="B1284" i="1"/>
  <c r="A1284" i="1"/>
  <c r="D1284" i="1"/>
  <c r="K1284" i="1"/>
  <c r="B1285" i="1"/>
  <c r="A1285" i="1"/>
  <c r="D1285" i="1"/>
  <c r="K1285" i="1"/>
  <c r="B1286" i="1"/>
  <c r="A1286" i="1"/>
  <c r="D1286" i="1"/>
  <c r="I1286" i="1"/>
  <c r="K1286" i="1"/>
  <c r="B1287" i="1"/>
  <c r="A1287" i="1"/>
  <c r="D1287" i="1"/>
  <c r="K1287" i="1"/>
  <c r="B1288" i="1"/>
  <c r="A1288" i="1"/>
  <c r="D1288" i="1"/>
  <c r="K1288" i="1"/>
  <c r="B1289" i="1"/>
  <c r="A1289" i="1"/>
  <c r="D1289" i="1"/>
  <c r="K1289" i="1"/>
  <c r="B1290" i="1"/>
  <c r="A1290" i="1"/>
  <c r="D1290" i="1"/>
  <c r="I1290" i="1"/>
  <c r="K1290" i="1"/>
  <c r="B1291" i="1"/>
  <c r="A1291" i="1"/>
  <c r="D1291" i="1"/>
  <c r="I1291" i="1"/>
  <c r="K1291" i="1"/>
  <c r="B1292" i="1"/>
  <c r="A1292" i="1"/>
  <c r="D1292" i="1"/>
  <c r="I1292" i="1"/>
  <c r="K1292" i="1"/>
  <c r="B1293" i="1"/>
  <c r="A1293" i="1"/>
  <c r="D1293" i="1"/>
  <c r="I1293" i="1"/>
  <c r="K1293" i="1"/>
  <c r="B1294" i="1"/>
  <c r="A1294" i="1"/>
  <c r="D1294" i="1"/>
  <c r="K1294" i="1"/>
  <c r="B1295" i="1"/>
  <c r="A1295" i="1"/>
  <c r="D1295" i="1"/>
  <c r="I1295" i="1"/>
  <c r="K1295" i="1"/>
  <c r="B1296" i="1"/>
  <c r="A1296" i="1"/>
  <c r="D1296" i="1"/>
  <c r="K1296" i="1"/>
  <c r="B1297" i="1"/>
  <c r="A1297" i="1"/>
  <c r="D1297" i="1"/>
  <c r="I1297" i="1"/>
  <c r="K1297" i="1"/>
  <c r="B1298" i="1"/>
  <c r="A1298" i="1"/>
  <c r="D1298" i="1"/>
  <c r="I1298" i="1"/>
  <c r="K1298" i="1"/>
  <c r="B1299" i="1"/>
  <c r="A1299" i="1"/>
  <c r="D1299" i="1"/>
  <c r="K1299" i="1"/>
  <c r="B1300" i="1"/>
  <c r="A1300" i="1"/>
  <c r="D1300" i="1"/>
  <c r="I1300" i="1"/>
  <c r="K1300" i="1"/>
  <c r="B1301" i="1"/>
  <c r="A1301" i="1"/>
  <c r="D1301" i="1"/>
  <c r="I1301" i="1"/>
  <c r="K1301" i="1"/>
  <c r="B1302" i="1"/>
  <c r="A1302" i="1"/>
  <c r="D1302" i="1"/>
  <c r="I1302" i="1"/>
  <c r="K1302" i="1"/>
  <c r="B1303" i="1"/>
  <c r="A1303" i="1"/>
  <c r="D1303" i="1"/>
  <c r="K1303" i="1"/>
  <c r="B1304" i="1"/>
  <c r="A1304" i="1"/>
  <c r="D1304" i="1"/>
  <c r="I1304" i="1"/>
  <c r="K1304" i="1"/>
  <c r="B1305" i="1"/>
  <c r="A1305" i="1"/>
  <c r="D1305" i="1"/>
  <c r="I1305" i="1"/>
  <c r="K1305" i="1"/>
  <c r="B1306" i="1"/>
  <c r="A1306" i="1"/>
  <c r="D1306" i="1"/>
  <c r="I1306" i="1"/>
  <c r="K1306" i="1"/>
  <c r="B1307" i="1"/>
  <c r="A1307" i="1"/>
  <c r="D1307" i="1"/>
  <c r="K1307" i="1"/>
  <c r="B1308" i="1"/>
  <c r="A1308" i="1"/>
  <c r="D1308" i="1"/>
  <c r="K1308" i="1"/>
  <c r="B1309" i="1"/>
  <c r="A1309" i="1"/>
  <c r="D1309" i="1"/>
  <c r="I1309" i="1"/>
  <c r="K1309" i="1"/>
  <c r="B1310" i="1"/>
  <c r="A1310" i="1"/>
  <c r="D1310" i="1"/>
  <c r="I1310" i="1"/>
  <c r="K1310" i="1"/>
  <c r="B1311" i="1"/>
  <c r="A1311" i="1"/>
  <c r="D1311" i="1"/>
  <c r="I1311" i="1"/>
  <c r="K1311" i="1"/>
  <c r="B1312" i="1"/>
  <c r="A1312" i="1"/>
  <c r="D1312" i="1"/>
  <c r="I1312" i="1"/>
  <c r="K1312" i="1"/>
  <c r="B1313" i="1"/>
  <c r="A1313" i="1"/>
  <c r="D1313" i="1"/>
  <c r="I1313" i="1"/>
  <c r="K1313" i="1"/>
  <c r="B1314" i="1"/>
  <c r="A1314" i="1"/>
  <c r="D1314" i="1"/>
  <c r="I1314" i="1"/>
  <c r="K1314" i="1"/>
  <c r="B1315" i="1"/>
  <c r="A1315" i="1"/>
  <c r="D1315" i="1"/>
  <c r="I1315" i="1"/>
  <c r="K1315" i="1"/>
  <c r="B1316" i="1"/>
  <c r="A1316" i="1"/>
  <c r="D1316" i="1"/>
  <c r="I1316" i="1"/>
  <c r="K1316" i="1"/>
  <c r="B1317" i="1"/>
  <c r="A1317" i="1"/>
  <c r="D1317" i="1"/>
  <c r="I1317" i="1"/>
  <c r="K1317" i="1"/>
  <c r="B1318" i="1"/>
  <c r="A1318" i="1"/>
  <c r="D1318" i="1"/>
  <c r="I1318" i="1"/>
  <c r="K1318" i="1"/>
  <c r="B1319" i="1"/>
  <c r="A1319" i="1"/>
  <c r="D1319" i="1"/>
  <c r="K1319" i="1"/>
  <c r="B1320" i="1"/>
  <c r="A1320" i="1"/>
  <c r="D1320" i="1"/>
  <c r="K1320" i="1"/>
  <c r="B1321" i="1"/>
  <c r="A1321" i="1"/>
  <c r="D1321" i="1"/>
  <c r="I1321" i="1"/>
  <c r="K1321" i="1"/>
  <c r="B1322" i="1"/>
  <c r="A1322" i="1"/>
  <c r="D1322" i="1"/>
  <c r="I1322" i="1"/>
  <c r="K1322" i="1"/>
  <c r="B1323" i="1"/>
  <c r="A1323" i="1"/>
  <c r="D1323" i="1"/>
  <c r="K1323" i="1"/>
  <c r="B1324" i="1"/>
  <c r="A1324" i="1"/>
  <c r="D1324" i="1"/>
  <c r="K1324" i="1"/>
  <c r="B1325" i="1"/>
  <c r="A1325" i="1"/>
  <c r="D1325" i="1"/>
  <c r="K1325" i="1"/>
  <c r="B1326" i="1"/>
  <c r="A1326" i="1"/>
  <c r="D1326" i="1"/>
  <c r="K1326" i="1"/>
  <c r="B1327" i="1"/>
  <c r="A1327" i="1"/>
  <c r="D1327" i="1"/>
  <c r="I1327" i="1"/>
  <c r="K1327" i="1"/>
  <c r="B1328" i="1"/>
  <c r="A1328" i="1"/>
  <c r="D1328" i="1"/>
  <c r="I1328" i="1"/>
  <c r="K1328" i="1"/>
  <c r="B1329" i="1"/>
  <c r="A1329" i="1"/>
  <c r="D1329" i="1"/>
  <c r="I1329" i="1"/>
  <c r="K1329" i="1"/>
  <c r="B1330" i="1"/>
  <c r="A1330" i="1"/>
  <c r="D1330" i="1"/>
  <c r="I1330" i="1"/>
  <c r="K1330" i="1"/>
  <c r="B1331" i="1"/>
  <c r="A1331" i="1"/>
  <c r="D1331" i="1"/>
  <c r="I1331" i="1"/>
  <c r="K1331" i="1"/>
  <c r="B1332" i="1"/>
  <c r="A1332" i="1"/>
  <c r="D1332" i="1"/>
  <c r="I1332" i="1"/>
  <c r="K1332" i="1"/>
  <c r="B1333" i="1"/>
  <c r="A1333" i="1"/>
  <c r="D1333" i="1"/>
  <c r="I1333" i="1"/>
  <c r="K1333" i="1"/>
  <c r="B1334" i="1"/>
  <c r="A1334" i="1"/>
  <c r="D1334" i="1"/>
  <c r="K1334" i="1"/>
  <c r="B1335" i="1"/>
  <c r="A1335" i="1"/>
  <c r="D1335" i="1"/>
  <c r="K1335" i="1"/>
  <c r="B1336" i="1"/>
  <c r="A1336" i="1"/>
  <c r="D1336" i="1"/>
  <c r="K1336" i="1"/>
  <c r="B1337" i="1"/>
  <c r="A1337" i="1"/>
  <c r="D1337" i="1"/>
  <c r="K1337" i="1"/>
  <c r="B1338" i="1"/>
  <c r="A1338" i="1"/>
  <c r="D1338" i="1"/>
  <c r="I1338" i="1"/>
  <c r="K1338" i="1"/>
  <c r="B1339" i="1"/>
  <c r="A1339" i="1"/>
  <c r="D1339" i="1"/>
  <c r="I1339" i="1"/>
  <c r="K1339" i="1"/>
  <c r="B1340" i="1"/>
  <c r="A1340" i="1"/>
  <c r="D1340" i="1"/>
  <c r="K1340" i="1"/>
  <c r="B1341" i="1"/>
  <c r="A1341" i="1"/>
  <c r="D1341" i="1"/>
  <c r="I1341" i="1"/>
  <c r="K1341" i="1"/>
  <c r="B1342" i="1"/>
  <c r="A1342" i="1"/>
  <c r="D1342" i="1"/>
  <c r="K1342" i="1"/>
  <c r="B1343" i="1"/>
  <c r="A1343" i="1"/>
  <c r="D1343" i="1"/>
  <c r="I1343" i="1"/>
  <c r="K1343" i="1"/>
  <c r="B1344" i="1"/>
  <c r="A1344" i="1"/>
  <c r="D1344" i="1"/>
  <c r="I1344" i="1"/>
  <c r="K1344" i="1"/>
  <c r="B1345" i="1"/>
  <c r="A1345" i="1"/>
  <c r="D1345" i="1"/>
  <c r="I1345" i="1"/>
  <c r="K1345" i="1"/>
  <c r="B1346" i="1"/>
  <c r="A1346" i="1"/>
  <c r="D1346" i="1"/>
  <c r="I1346" i="1"/>
  <c r="K1346" i="1"/>
  <c r="B1347" i="1"/>
  <c r="A1347" i="1"/>
  <c r="D1347" i="1"/>
  <c r="K1347" i="1"/>
  <c r="B1348" i="1"/>
  <c r="A1348" i="1"/>
  <c r="D1348" i="1"/>
  <c r="K1348" i="1"/>
  <c r="B1349" i="1"/>
  <c r="A1349" i="1"/>
  <c r="D1349" i="1"/>
  <c r="K1349" i="1"/>
  <c r="B1350" i="1"/>
  <c r="A1350" i="1"/>
  <c r="D1350" i="1"/>
  <c r="I1350" i="1"/>
  <c r="K1350" i="1"/>
  <c r="B1351" i="1"/>
  <c r="A1351" i="1"/>
  <c r="D1351" i="1"/>
  <c r="K1351" i="1"/>
  <c r="B1352" i="1"/>
  <c r="A1352" i="1"/>
  <c r="D1352" i="1"/>
  <c r="I1352" i="1"/>
  <c r="K1352" i="1"/>
  <c r="B1353" i="1"/>
  <c r="A1353" i="1"/>
  <c r="D1353" i="1"/>
  <c r="I1353" i="1"/>
  <c r="K1353" i="1"/>
  <c r="B1354" i="1"/>
  <c r="A1354" i="1"/>
  <c r="D1354" i="1"/>
  <c r="I1354" i="1"/>
  <c r="K1354" i="1"/>
  <c r="B1355" i="1"/>
  <c r="A1355" i="1"/>
  <c r="D1355" i="1"/>
  <c r="I1355" i="1"/>
  <c r="K1355" i="1"/>
  <c r="B1356" i="1"/>
  <c r="A1356" i="1"/>
  <c r="D1356" i="1"/>
  <c r="K1356" i="1"/>
  <c r="B1357" i="1"/>
  <c r="A1357" i="1"/>
  <c r="D1357" i="1"/>
  <c r="K1357" i="1"/>
  <c r="B1358" i="1"/>
  <c r="A1358" i="1"/>
  <c r="D1358" i="1"/>
  <c r="I1358" i="1"/>
  <c r="K1358" i="1"/>
  <c r="B1359" i="1"/>
  <c r="A1359" i="1"/>
  <c r="D1359" i="1"/>
  <c r="I1359" i="1"/>
  <c r="K1359" i="1"/>
  <c r="B1360" i="1"/>
  <c r="A1360" i="1"/>
  <c r="D1360" i="1"/>
  <c r="K1360" i="1"/>
  <c r="C7" i="5"/>
  <c r="C8" i="5"/>
  <c r="C9" i="5"/>
  <c r="C10" i="5"/>
  <c r="C11" i="5"/>
  <c r="C12" i="5"/>
  <c r="C13" i="5"/>
  <c r="C14" i="5"/>
  <c r="C15" i="5"/>
  <c r="C5" i="5"/>
  <c r="B5" i="5"/>
  <c r="B9" i="5"/>
  <c r="B10" i="5"/>
  <c r="B11" i="5"/>
  <c r="B12" i="5"/>
  <c r="B13" i="5"/>
  <c r="B14" i="5"/>
  <c r="B15" i="5"/>
  <c r="B6" i="5"/>
  <c r="B7" i="5"/>
  <c r="B8" i="5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I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I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I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I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I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I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G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I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I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I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I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I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I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I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comments2.xml><?xml version="1.0" encoding="utf-8"?>
<comments xmlns="http://schemas.openxmlformats.org/spreadsheetml/2006/main">
  <authors>
    <author>web</author>
  </authors>
  <commentList>
    <comment ref="D4" authorId="0">
      <text>
        <r>
          <rPr>
            <b/>
            <sz val="28"/>
            <color indexed="81"/>
            <rFont val="Tahoma"/>
            <family val="2"/>
          </rPr>
          <t>عدد المواد التي يتعامل فيها المورد</t>
        </r>
      </text>
    </comment>
  </commentList>
</comments>
</file>

<file path=xl/sharedStrings.xml><?xml version="1.0" encoding="utf-8"?>
<sst xmlns="http://schemas.openxmlformats.org/spreadsheetml/2006/main" count="4162" uniqueCount="81">
  <si>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</si>
  <si>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</si>
  <si>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</si>
  <si>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</si>
  <si>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</si>
  <si>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</si>
  <si>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</si>
  <si>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</si>
  <si>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</si>
  <si>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</si>
  <si>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</si>
  <si>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</si>
  <si>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</si>
  <si>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</si>
  <si>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</si>
  <si>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</si>
  <si>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</si>
  <si>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</si>
  <si>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</si>
  <si>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</si>
  <si>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</si>
  <si>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</si>
  <si>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</si>
  <si>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</si>
  <si>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</si>
  <si>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</si>
  <si>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</si>
  <si>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</si>
  <si>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</si>
  <si>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</si>
  <si>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</si>
  <si>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</si>
  <si>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</si>
  <si>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</si>
  <si>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</si>
  <si>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</si>
  <si>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</si>
  <si>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</si>
  <si>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</si>
  <si>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</si>
  <si>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</si>
  <si>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</si>
  <si>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</si>
  <si>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</si>
  <si>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</si>
  <si>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</si>
  <si>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</si>
  <si>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</si>
  <si>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</si>
  <si>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</si>
  <si>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</si>
  <si>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</si>
  <si>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</si>
  <si>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</si>
  <si>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</si>
  <si>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</si>
  <si>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</si>
  <si>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</si>
  <si>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</si>
  <si>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</si>
  <si>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</si>
  <si>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</si>
  <si>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</si>
  <si>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1-1-2011 to 15-1-2011</t>
  </si>
  <si>
    <t>1-1-2011 to 15-1-2013</t>
  </si>
  <si>
    <t>16-1-2011 to 30-1-2012</t>
  </si>
  <si>
    <t>16-2-2011 to 30-2-2014</t>
  </si>
  <si>
    <t>1-3-2011 to 15-3-2015</t>
  </si>
  <si>
    <t>16-3-2011 to 30-3-2016</t>
  </si>
  <si>
    <t>المطلوب:</t>
  </si>
  <si>
    <t>اريد عمل فاتورة نصف شهرية لكل الموردين والأصناف التى يوردونها</t>
  </si>
  <si>
    <t>البينات تأخذ من شيت Data</t>
  </si>
  <si>
    <t>حيث يتم جمع عمود wieght/ton نصف شهريا أى مثلا من 1-1 إلى 15-1</t>
  </si>
  <si>
    <t>ويتم التكرار لكل مورد حتى شهر 6-2011</t>
  </si>
  <si>
    <t>2011 Bill</t>
  </si>
  <si>
    <t>هنا أريد كتابة كل اسماء الموردين</t>
  </si>
  <si>
    <t>هنا أريد كتابة كل اسماء الأصناف</t>
  </si>
  <si>
    <t>أرجو استعمال الدوال وليس pivot table وليس الأكواد</t>
  </si>
  <si>
    <t>-</t>
  </si>
  <si>
    <t>باستخدام الدوال</t>
  </si>
  <si>
    <t>No of 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</si>
</sst>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  <numFmt numFmtId="170" formatCode="[$-409]mmmm\-yy;@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color indexed="62"/>
      <name val="Arial"/>
      <family val="2"/>
    </font>
    <font>
      <sz val="20"/>
      <name val="Arial"/>
      <family val="2"/>
    </font>
    <font>
      <b/>
      <sz val="20"/>
      <color indexed="18"/>
      <name val="Arial"/>
      <family val="2"/>
    </font>
    <font>
      <sz val="26"/>
      <name val="Arial"/>
      <family val="2"/>
    </font>
    <font>
      <sz val="22"/>
      <name val="Arial"/>
      <family val="2"/>
    </font>
    <font>
      <b/>
      <sz val="10"/>
      <color rgb="FFFF0000"/>
      <name val="Arial"/>
      <family val="2"/>
    </font>
    <font>
      <b/>
      <sz val="2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87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16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11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2" fillId="0" borderId="10" xfId="0" applyFont="1" applyBorder="1"/>
    <xf numFmtId="0" fontId="12" fillId="0" borderId="0" xfId="0" applyFont="1"/>
    <xf numFmtId="0" fontId="12" fillId="0" borderId="7" xfId="0" applyFont="1" applyBorder="1"/>
    <xf numFmtId="0" fontId="12" fillId="0" borderId="8" xfId="0" applyFont="1" applyBorder="1"/>
    <xf numFmtId="0" fontId="13" fillId="0" borderId="4" xfId="0" applyFont="1" applyFill="1" applyBorder="1" applyAlignment="1"/>
    <xf numFmtId="0" fontId="12" fillId="0" borderId="0" xfId="0" applyFont="1" applyBorder="1"/>
    <xf numFmtId="0" fontId="12" fillId="0" borderId="9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12" xfId="0" applyFont="1" applyBorder="1"/>
    <xf numFmtId="0" fontId="12" fillId="0" borderId="0" xfId="0" applyFont="1" applyBorder="1" applyAlignment="1">
      <alignment horizontal="center"/>
    </xf>
    <xf numFmtId="0" fontId="13" fillId="0" borderId="5" xfId="0" applyFont="1" applyFill="1" applyBorder="1" applyAlignment="1"/>
    <xf numFmtId="0" fontId="12" fillId="0" borderId="13" xfId="0" applyFont="1" applyBorder="1"/>
    <xf numFmtId="0" fontId="12" fillId="0" borderId="14" xfId="0" applyFont="1" applyBorder="1"/>
    <xf numFmtId="0" fontId="14" fillId="0" borderId="0" xfId="0" applyFont="1" applyBorder="1"/>
    <xf numFmtId="0" fontId="14" fillId="0" borderId="0" xfId="0" applyFont="1" applyFill="1" applyBorder="1"/>
    <xf numFmtId="170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70" fontId="12" fillId="0" borderId="5" xfId="0" applyNumberFormat="1" applyFont="1" applyBorder="1" applyAlignment="1">
      <alignment horizontal="center"/>
    </xf>
    <xf numFmtId="0" fontId="15" fillId="0" borderId="0" xfId="0" applyFont="1"/>
    <xf numFmtId="0" fontId="8" fillId="7" borderId="2" xfId="0" applyFont="1" applyFill="1" applyBorder="1" applyAlignment="1"/>
    <xf numFmtId="0" fontId="9" fillId="7" borderId="0" xfId="0" applyFont="1" applyFill="1" applyAlignment="1"/>
    <xf numFmtId="0" fontId="6" fillId="7" borderId="0" xfId="0" applyFont="1" applyFill="1" applyAlignment="1"/>
    <xf numFmtId="0" fontId="10" fillId="7" borderId="0" xfId="0" applyFont="1" applyFill="1" applyAlignment="1"/>
    <xf numFmtId="0" fontId="0" fillId="7" borderId="0" xfId="0" applyFill="1" applyAlignment="1"/>
    <xf numFmtId="0" fontId="12" fillId="7" borderId="0" xfId="0" applyFont="1" applyFill="1"/>
    <xf numFmtId="169" fontId="6" fillId="8" borderId="0" xfId="0" applyNumberFormat="1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6" fillId="8" borderId="0" xfId="0" applyFont="1" applyFill="1" applyAlignment="1"/>
    <xf numFmtId="169" fontId="10" fillId="8" borderId="0" xfId="0" applyNumberFormat="1" applyFont="1" applyFill="1" applyAlignment="1">
      <alignment horizontal="center"/>
    </xf>
    <xf numFmtId="0" fontId="10" fillId="8" borderId="0" xfId="0" applyFont="1" applyFill="1" applyAlignment="1"/>
    <xf numFmtId="0" fontId="16" fillId="9" borderId="0" xfId="0" applyFont="1" applyFill="1" applyAlignment="1"/>
    <xf numFmtId="0" fontId="12" fillId="7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635455</xdr:colOff>
      <xdr:row>12</xdr:row>
      <xdr:rowOff>29935</xdr:rowOff>
    </xdr:from>
    <xdr:to>
      <xdr:col>4</xdr:col>
      <xdr:colOff>1643063</xdr:colOff>
      <xdr:row>24</xdr:row>
      <xdr:rowOff>261938</xdr:rowOff>
    </xdr:to>
    <xdr:cxnSp macro="">
      <xdr:nvCxnSpPr>
        <xdr:cNvPr id="8" name="Straight Arrow Connector 7"/>
        <xdr:cNvCxnSpPr/>
      </xdr:nvCxnSpPr>
      <xdr:spPr>
        <a:xfrm flipH="1" flipV="1">
          <a:off x="12684580" y="4506685"/>
          <a:ext cx="1007608" cy="43277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730705</xdr:colOff>
      <xdr:row>11</xdr:row>
      <xdr:rowOff>404133</xdr:rowOff>
    </xdr:from>
    <xdr:to>
      <xdr:col>2</xdr:col>
      <xdr:colOff>2476500</xdr:colOff>
      <xdr:row>24</xdr:row>
      <xdr:rowOff>190500</xdr:rowOff>
    </xdr:to>
    <xdr:cxnSp macro="">
      <xdr:nvCxnSpPr>
        <xdr:cNvPr id="9" name="Straight Arrow Connector 8"/>
        <xdr:cNvCxnSpPr/>
      </xdr:nvCxnSpPr>
      <xdr:spPr>
        <a:xfrm flipH="1" flipV="1">
          <a:off x="7064830" y="4452258"/>
          <a:ext cx="1745795" cy="43107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1359355</xdr:colOff>
      <xdr:row>12</xdr:row>
      <xdr:rowOff>148317</xdr:rowOff>
    </xdr:from>
    <xdr:to>
      <xdr:col>1</xdr:col>
      <xdr:colOff>2976563</xdr:colOff>
      <xdr:row>24</xdr:row>
      <xdr:rowOff>238128</xdr:rowOff>
    </xdr:to>
    <xdr:cxnSp macro="">
      <xdr:nvCxnSpPr>
        <xdr:cNvPr id="10" name="Straight Arrow Connector 9"/>
        <xdr:cNvCxnSpPr/>
      </xdr:nvCxnSpPr>
      <xdr:spPr>
        <a:xfrm flipH="1" flipV="1">
          <a:off x="1978480" y="4625067"/>
          <a:ext cx="1617208" cy="41855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500062</xdr:colOff>
      <xdr:row>5</xdr:row>
      <xdr:rowOff>95251</xdr:rowOff>
    </xdr:from>
    <xdr:to>
      <xdr:col>6</xdr:col>
      <xdr:colOff>1666874</xdr:colOff>
      <xdr:row>12</xdr:row>
      <xdr:rowOff>71438</xdr:rowOff>
    </xdr:to>
    <xdr:sp macro="" textlink="">
      <xdr:nvSpPr>
        <xdr:cNvPr id="6" name="Rounded Rectangular Callout 5"/>
        <xdr:cNvSpPr/>
      </xdr:nvSpPr>
      <xdr:spPr>
        <a:xfrm>
          <a:off x="13977937" y="1762126"/>
          <a:ext cx="7024687" cy="2786062"/>
        </a:xfrm>
        <a:prstGeom prst="wedgeRoundRectCallout">
          <a:avLst>
            <a:gd name="adj1" fmla="val -59969"/>
            <a:gd name="adj2" fmla="val -4711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AE" sz="5400" b="1">
              <a:solidFill>
                <a:srgbClr val="FF0000"/>
              </a:solidFill>
            </a:rPr>
            <a:t>لابد من عمل إزاحة يدوية</a:t>
          </a:r>
          <a:r>
            <a:rPr lang="ar-AE" sz="5400" b="1" baseline="0">
              <a:solidFill>
                <a:srgbClr val="FF0000"/>
              </a:solidFill>
            </a:rPr>
            <a:t> لعدد من الأسطر يساوي عدد المواد لكل مورد ، مارأيك</a:t>
          </a:r>
          <a:endParaRPr lang="en-GB" sz="5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filterMode="1"/>
  <dimension ref="A1:AE1361"/>
  <sheetViews>
    <sheetView zoomScale="70" zoomScaleNormal="70" workbookViewId="0">
      <pane ySplit="2" topLeftCell="A3" activePane="bottomLeft" state="frozen"/>
      <selection pane="bottomLeft" activeCell="A25" sqref="A25"/>
    </sheetView>
  </sheetViews>
  <sheetFormatPr defaultRowHeight="12.75" x14ac:dyDescent="0.2"/>
  <cols>
    <col min="1" max="1" width="10" style="73" customWidth="1"/>
    <col min="2" max="2" width="4.28515625" style="73" customWidth="1"/>
    <col min="3" max="3" width="20.5703125" style="19" bestFit="1" customWidth="1"/>
    <col min="4" max="4" width="13.140625" style="19" bestFit="1" customWidth="1"/>
    <col min="5" max="5" width="38.85546875" style="4" bestFit="1" customWidth="1"/>
    <col min="6" max="6" width="40.7109375" style="4" bestFit="1" customWidth="1"/>
    <col min="7" max="7" width="25.7109375" style="4" bestFit="1" customWidth="1"/>
    <col min="8" max="8" width="6" style="73" customWidth="1"/>
    <col min="9" max="9" width="20.7109375" style="19" bestFit="1" customWidth="1"/>
    <col min="10" max="10" width="17.5703125" style="19" bestFit="1" customWidth="1"/>
    <col min="11" max="11" width="11.85546875" style="20" bestFit="1" customWidth="1"/>
    <col min="12" max="12" width="13" style="4" bestFit="1" customWidth="1"/>
    <col min="13" max="13" width="35.28515625" style="4" bestFit="1" customWidth="1"/>
    <col min="14" max="14" width="9.140625" style="4"/>
    <col min="15" max="15" width="23.7109375" style="4" customWidth="1"/>
    <col min="16" max="16" width="38.85546875" style="4" bestFit="1" customWidth="1"/>
    <col min="17" max="17" width="23.5703125" style="4" bestFit="1" customWidth="1"/>
    <col min="18" max="16384" width="9.140625" style="4"/>
  </cols>
  <sheetData>
    <row r="1" spans="1:17" ht="20.25" x14ac:dyDescent="0.3">
      <c r="C1" s="47"/>
      <c r="D1" s="47"/>
      <c r="E1" s="46" t="s">
        <v>30</v>
      </c>
      <c r="F1" s="47"/>
      <c r="G1" s="47"/>
      <c r="H1" s="69"/>
      <c r="I1" s="47"/>
      <c r="J1" s="47"/>
      <c r="K1" s="47"/>
      <c r="L1" s="47"/>
      <c r="M1" s="48"/>
      <c r="P1" s="14" t="s">
        <v>33</v>
      </c>
      <c r="Q1" s="14" t="s">
        <v>32</v>
      </c>
    </row>
    <row r="2" spans="1:17" ht="18" x14ac:dyDescent="0.25">
      <c r="C2" s="16" t="s">
        <v>2</v>
      </c>
      <c r="D2" s="16" t="s">
        <v>29</v>
      </c>
      <c r="E2" s="15" t="s">
        <v>0</v>
      </c>
      <c r="F2" s="15" t="s">
        <v>42</v>
      </c>
      <c r="G2" s="15" t="s">
        <v>1</v>
      </c>
      <c r="H2" s="70"/>
      <c r="I2" s="16" t="s">
        <v>28</v>
      </c>
      <c r="J2" s="16" t="s">
        <v>3</v>
      </c>
      <c r="K2" s="17" t="s">
        <v>4</v>
      </c>
      <c r="L2" s="15" t="s">
        <v>39</v>
      </c>
      <c r="M2" s="15" t="s">
        <v>26</v>
      </c>
      <c r="N2" s="18"/>
      <c r="O2" s="18"/>
      <c r="P2" s="4" t="s">
        <v>23</v>
      </c>
      <c r="Q2" s="4" t="s">
        <v>62</v>
      </c>
    </row>
    <row r="3" spans="1:17" x14ac:dyDescent="0.2">
      <c r="A3" s="73">
        <f>IF(B3=1,A2+B3,A2)</f>
        <v>1</v>
      </c>
      <c r="B3" s="73">
        <f>COUNTIF($E$2:E3,E3)</f>
        <v>1</v>
      </c>
      <c r="C3" s="75">
        <v>40398</v>
      </c>
      <c r="D3" s="76">
        <f t="shared" ref="D3:D66" si="0">IF(C3="","",MONTH(C3))</f>
        <v>8</v>
      </c>
      <c r="E3" s="77" t="s">
        <v>22</v>
      </c>
      <c r="F3" s="77" t="s">
        <v>22</v>
      </c>
      <c r="G3" s="77" t="s">
        <v>57</v>
      </c>
      <c r="H3" s="71">
        <f>COUNTIFS($G$2:G3,G3,$E$2:E3,E3)</f>
        <v>1</v>
      </c>
      <c r="I3" s="19">
        <v>25.1</v>
      </c>
      <c r="J3" s="19">
        <v>300</v>
      </c>
      <c r="K3" s="20">
        <f>J3*I3</f>
        <v>7530</v>
      </c>
      <c r="L3" s="3">
        <v>1</v>
      </c>
      <c r="P3" s="2" t="s">
        <v>18</v>
      </c>
      <c r="Q3" s="2" t="s">
        <v>16</v>
      </c>
    </row>
    <row r="4" spans="1:17" x14ac:dyDescent="0.2">
      <c r="A4" s="73">
        <f t="shared" ref="A4:A67" si="1">IF(B4=1,A3+B4,A3)</f>
        <v>1</v>
      </c>
      <c r="B4" s="73">
        <f>COUNTIF($E$2:E4,E4)</f>
        <v>2</v>
      </c>
      <c r="C4" s="75">
        <v>40497</v>
      </c>
      <c r="D4" s="76">
        <f t="shared" si="0"/>
        <v>11</v>
      </c>
      <c r="E4" s="77" t="s">
        <v>22</v>
      </c>
      <c r="F4" s="77" t="s">
        <v>22</v>
      </c>
      <c r="G4" s="77" t="s">
        <v>56</v>
      </c>
      <c r="H4" s="71">
        <f>COUNTIFS($G$2:G4,G4,$E$2:E4,E4)</f>
        <v>1</v>
      </c>
      <c r="I4" s="19">
        <v>324.26</v>
      </c>
      <c r="J4" s="19">
        <v>300</v>
      </c>
      <c r="K4" s="20">
        <f>J4*I4</f>
        <v>97278</v>
      </c>
      <c r="L4" s="3">
        <v>1</v>
      </c>
      <c r="P4" s="2" t="s">
        <v>58</v>
      </c>
      <c r="Q4" s="2" t="s">
        <v>15</v>
      </c>
    </row>
    <row r="5" spans="1:17" s="2" customFormat="1" x14ac:dyDescent="0.2">
      <c r="A5" s="73">
        <f t="shared" si="1"/>
        <v>2</v>
      </c>
      <c r="B5" s="73">
        <f>COUNTIF($E$2:E5,E5)</f>
        <v>1</v>
      </c>
      <c r="C5" s="75">
        <v>40544</v>
      </c>
      <c r="D5" s="76">
        <f t="shared" si="0"/>
        <v>1</v>
      </c>
      <c r="E5" s="77" t="s">
        <v>27</v>
      </c>
      <c r="F5" s="77" t="s">
        <v>49</v>
      </c>
      <c r="G5" s="77" t="s">
        <v>41</v>
      </c>
      <c r="H5" s="71">
        <f>COUNTIFS($G$2:G5,G5,$E$2:E5,E5)</f>
        <v>1</v>
      </c>
      <c r="I5" s="1">
        <f>4.14+4.74</f>
        <v>8.879999999999999</v>
      </c>
      <c r="J5" s="1">
        <v>72</v>
      </c>
      <c r="K5" s="6">
        <f t="shared" ref="K5:K68" si="2">I5*J5</f>
        <v>639.3599999999999</v>
      </c>
      <c r="L5" s="9"/>
      <c r="M5" s="10"/>
      <c r="P5" s="2" t="s">
        <v>48</v>
      </c>
      <c r="Q5" s="2" t="s">
        <v>57</v>
      </c>
    </row>
    <row r="6" spans="1:17" s="2" customFormat="1" x14ac:dyDescent="0.2">
      <c r="A6" s="73">
        <f t="shared" si="1"/>
        <v>2</v>
      </c>
      <c r="B6" s="73">
        <f>COUNTIF($E$2:E6,E6)</f>
        <v>2</v>
      </c>
      <c r="C6" s="75">
        <v>40544</v>
      </c>
      <c r="D6" s="76">
        <f t="shared" si="0"/>
        <v>1</v>
      </c>
      <c r="E6" s="77" t="s">
        <v>27</v>
      </c>
      <c r="F6" s="77" t="s">
        <v>22</v>
      </c>
      <c r="G6" s="77" t="s">
        <v>14</v>
      </c>
      <c r="H6" s="71">
        <f>COUNTIFS($G$2:G6,G6,$E$2:E6,E6)</f>
        <v>1</v>
      </c>
      <c r="I6" s="1">
        <f>23.82+24.46+24.5</f>
        <v>72.78</v>
      </c>
      <c r="J6" s="1">
        <v>300</v>
      </c>
      <c r="K6" s="6">
        <f t="shared" si="2"/>
        <v>21834</v>
      </c>
      <c r="L6" s="9"/>
      <c r="M6" s="10"/>
      <c r="P6" s="2" t="s">
        <v>43</v>
      </c>
      <c r="Q6" s="2" t="s">
        <v>40</v>
      </c>
    </row>
    <row r="7" spans="1:17" s="2" customFormat="1" x14ac:dyDescent="0.2">
      <c r="A7" s="73">
        <f t="shared" si="1"/>
        <v>2</v>
      </c>
      <c r="B7" s="73">
        <f>COUNTIF($E$2:E7,E7)</f>
        <v>3</v>
      </c>
      <c r="C7" s="75">
        <v>40544</v>
      </c>
      <c r="D7" s="76">
        <f t="shared" si="0"/>
        <v>1</v>
      </c>
      <c r="E7" s="77" t="s">
        <v>27</v>
      </c>
      <c r="F7" s="77" t="s">
        <v>18</v>
      </c>
      <c r="G7" s="77" t="s">
        <v>15</v>
      </c>
      <c r="H7" s="71">
        <f>COUNTIFS($G$2:G7,G7,$E$2:E7,E7)</f>
        <v>1</v>
      </c>
      <c r="I7" s="1">
        <v>1.18</v>
      </c>
      <c r="J7" s="1">
        <v>135</v>
      </c>
      <c r="K7" s="6">
        <f t="shared" si="2"/>
        <v>159.29999999999998</v>
      </c>
      <c r="L7" s="9"/>
      <c r="M7" s="10"/>
      <c r="P7" s="2" t="s">
        <v>21</v>
      </c>
      <c r="Q7" s="2" t="s">
        <v>35</v>
      </c>
    </row>
    <row r="8" spans="1:17" s="2" customFormat="1" x14ac:dyDescent="0.2">
      <c r="A8" s="73">
        <f t="shared" si="1"/>
        <v>2</v>
      </c>
      <c r="B8" s="73">
        <f>COUNTIF($E$2:E8,E8)</f>
        <v>4</v>
      </c>
      <c r="C8" s="75">
        <v>40544</v>
      </c>
      <c r="D8" s="76">
        <f t="shared" si="0"/>
        <v>1</v>
      </c>
      <c r="E8" s="77" t="s">
        <v>27</v>
      </c>
      <c r="F8" s="77" t="s">
        <v>18</v>
      </c>
      <c r="G8" s="77" t="s">
        <v>5</v>
      </c>
      <c r="H8" s="71">
        <f>COUNTIFS($G$2:G8,G8,$E$2:E8,E8)</f>
        <v>1</v>
      </c>
      <c r="I8" s="1">
        <f>1.82+1.48</f>
        <v>3.3</v>
      </c>
      <c r="J8" s="11">
        <v>185</v>
      </c>
      <c r="K8" s="6">
        <f t="shared" si="2"/>
        <v>610.5</v>
      </c>
      <c r="L8" s="9"/>
      <c r="M8" s="10"/>
      <c r="P8" s="2" t="s">
        <v>49</v>
      </c>
      <c r="Q8" s="4" t="s">
        <v>54</v>
      </c>
    </row>
    <row r="9" spans="1:17" s="2" customFormat="1" x14ac:dyDescent="0.2">
      <c r="A9" s="73">
        <f t="shared" si="1"/>
        <v>2</v>
      </c>
      <c r="B9" s="73">
        <f>COUNTIF($E$2:E9,E9)</f>
        <v>5</v>
      </c>
      <c r="C9" s="75">
        <v>40544</v>
      </c>
      <c r="D9" s="76">
        <f t="shared" si="0"/>
        <v>1</v>
      </c>
      <c r="E9" s="77" t="s">
        <v>27</v>
      </c>
      <c r="F9" s="77" t="s">
        <v>36</v>
      </c>
      <c r="G9" s="77" t="s">
        <v>38</v>
      </c>
      <c r="H9" s="71">
        <f>COUNTIFS($G$2:G9,G9,$E$2:E9,E9)</f>
        <v>1</v>
      </c>
      <c r="I9" s="1">
        <v>16.32</v>
      </c>
      <c r="J9" s="11">
        <v>490</v>
      </c>
      <c r="K9" s="6">
        <f t="shared" si="2"/>
        <v>7996.8</v>
      </c>
      <c r="L9" s="3"/>
      <c r="M9" s="3"/>
      <c r="P9" s="2" t="s">
        <v>22</v>
      </c>
      <c r="Q9" s="2" t="s">
        <v>9</v>
      </c>
    </row>
    <row r="10" spans="1:17" s="2" customFormat="1" x14ac:dyDescent="0.2">
      <c r="A10" s="73">
        <f t="shared" si="1"/>
        <v>2</v>
      </c>
      <c r="B10" s="73">
        <f>COUNTIF($E$2:E10,E10)</f>
        <v>6</v>
      </c>
      <c r="C10" s="75">
        <v>40544</v>
      </c>
      <c r="D10" s="76">
        <f t="shared" si="0"/>
        <v>1</v>
      </c>
      <c r="E10" s="77" t="s">
        <v>27</v>
      </c>
      <c r="F10" s="77" t="s">
        <v>21</v>
      </c>
      <c r="G10" s="77" t="s">
        <v>10</v>
      </c>
      <c r="H10" s="71">
        <f>COUNTIFS($G$2:G10,G10,$E$2:E10,E10)</f>
        <v>1</v>
      </c>
      <c r="I10" s="1">
        <v>3.68</v>
      </c>
      <c r="J10" s="11">
        <v>297</v>
      </c>
      <c r="K10" s="6">
        <f t="shared" si="2"/>
        <v>1092.96</v>
      </c>
      <c r="L10" s="3"/>
      <c r="M10" s="3"/>
      <c r="P10" s="2" t="s">
        <v>50</v>
      </c>
      <c r="Q10" s="2" t="s">
        <v>14</v>
      </c>
    </row>
    <row r="11" spans="1:17" s="2" customFormat="1" x14ac:dyDescent="0.2">
      <c r="A11" s="73">
        <f t="shared" si="1"/>
        <v>2</v>
      </c>
      <c r="B11" s="73">
        <f>COUNTIF($E$2:E11,E11)</f>
        <v>7</v>
      </c>
      <c r="C11" s="75">
        <v>40544</v>
      </c>
      <c r="D11" s="76">
        <f t="shared" si="0"/>
        <v>1</v>
      </c>
      <c r="E11" s="77" t="s">
        <v>27</v>
      </c>
      <c r="F11" s="77" t="s">
        <v>18</v>
      </c>
      <c r="G11" s="77" t="s">
        <v>52</v>
      </c>
      <c r="H11" s="71">
        <f>COUNTIFS($G$2:G11,G11,$E$2:E11,E11)</f>
        <v>1</v>
      </c>
      <c r="I11" s="1">
        <f>1.72+0.98+1.52+3.52+1.24+1.5</f>
        <v>10.48</v>
      </c>
      <c r="J11" s="11">
        <v>285</v>
      </c>
      <c r="K11" s="6">
        <f t="shared" si="2"/>
        <v>2986.8</v>
      </c>
      <c r="L11" s="3"/>
      <c r="M11" s="3"/>
      <c r="P11" s="2" t="s">
        <v>46</v>
      </c>
      <c r="Q11" s="2" t="s">
        <v>34</v>
      </c>
    </row>
    <row r="12" spans="1:17" s="2" customFormat="1" hidden="1" x14ac:dyDescent="0.2">
      <c r="A12" s="73">
        <f t="shared" si="1"/>
        <v>2</v>
      </c>
      <c r="B12" s="73">
        <f>COUNTIF($E$2:E12,E12)</f>
        <v>8</v>
      </c>
      <c r="C12" s="27">
        <v>40545</v>
      </c>
      <c r="D12" s="28">
        <f t="shared" si="0"/>
        <v>1</v>
      </c>
      <c r="E12" s="3" t="s">
        <v>27</v>
      </c>
      <c r="F12" s="3" t="s">
        <v>49</v>
      </c>
      <c r="G12" s="3" t="s">
        <v>41</v>
      </c>
      <c r="H12" s="71">
        <f>COUNTIFS($G$2:G12,G12,$E$2:E12,E12)</f>
        <v>2</v>
      </c>
      <c r="I12" s="1">
        <f>4.26+5.44+4.6</f>
        <v>14.299999999999999</v>
      </c>
      <c r="J12" s="1">
        <v>72</v>
      </c>
      <c r="K12" s="6">
        <f t="shared" si="2"/>
        <v>1029.5999999999999</v>
      </c>
      <c r="L12" s="9"/>
      <c r="M12" s="10"/>
      <c r="P12" s="2" t="s">
        <v>27</v>
      </c>
      <c r="Q12" s="2" t="s">
        <v>41</v>
      </c>
    </row>
    <row r="13" spans="1:17" s="2" customFormat="1" hidden="1" x14ac:dyDescent="0.2">
      <c r="A13" s="73">
        <f t="shared" si="1"/>
        <v>2</v>
      </c>
      <c r="B13" s="73">
        <f>COUNTIF($E$2:E13,E13)</f>
        <v>9</v>
      </c>
      <c r="C13" s="27">
        <v>40545</v>
      </c>
      <c r="D13" s="28">
        <f t="shared" si="0"/>
        <v>1</v>
      </c>
      <c r="E13" s="3" t="s">
        <v>27</v>
      </c>
      <c r="F13" s="3" t="s">
        <v>22</v>
      </c>
      <c r="G13" s="3" t="s">
        <v>14</v>
      </c>
      <c r="H13" s="71">
        <f>COUNTIFS($G$2:G13,G13,$E$2:E13,E13)</f>
        <v>2</v>
      </c>
      <c r="I13" s="1">
        <f>21.62+21.22+19.06+19.3+20.98</f>
        <v>102.18</v>
      </c>
      <c r="J13" s="1">
        <v>300</v>
      </c>
      <c r="K13" s="6">
        <f t="shared" si="2"/>
        <v>30654.000000000004</v>
      </c>
      <c r="L13" s="9"/>
      <c r="M13" s="10"/>
      <c r="P13" s="2" t="s">
        <v>20</v>
      </c>
      <c r="Q13" s="2" t="s">
        <v>8</v>
      </c>
    </row>
    <row r="14" spans="1:17" s="2" customFormat="1" hidden="1" x14ac:dyDescent="0.2">
      <c r="A14" s="73">
        <f t="shared" si="1"/>
        <v>2</v>
      </c>
      <c r="B14" s="73">
        <f>COUNTIF($E$2:E14,E14)</f>
        <v>10</v>
      </c>
      <c r="C14" s="27">
        <v>40545</v>
      </c>
      <c r="D14" s="28">
        <f t="shared" si="0"/>
        <v>1</v>
      </c>
      <c r="E14" s="3" t="s">
        <v>27</v>
      </c>
      <c r="F14" s="3" t="s">
        <v>18</v>
      </c>
      <c r="G14" s="3" t="s">
        <v>5</v>
      </c>
      <c r="H14" s="71">
        <f>COUNTIFS($G$2:G14,G14,$E$2:E14,E14)</f>
        <v>2</v>
      </c>
      <c r="I14" s="1">
        <v>0.9</v>
      </c>
      <c r="J14" s="11">
        <v>185</v>
      </c>
      <c r="K14" s="6">
        <f t="shared" si="2"/>
        <v>166.5</v>
      </c>
      <c r="L14" s="9"/>
      <c r="M14" s="10"/>
      <c r="P14" s="2" t="s">
        <v>60</v>
      </c>
      <c r="Q14" s="2" t="s">
        <v>10</v>
      </c>
    </row>
    <row r="15" spans="1:17" s="2" customFormat="1" x14ac:dyDescent="0.2">
      <c r="A15" s="73">
        <f t="shared" si="1"/>
        <v>2</v>
      </c>
      <c r="B15" s="73">
        <f>COUNTIF($E$2:E15,E15)</f>
        <v>11</v>
      </c>
      <c r="C15" s="75">
        <v>40545</v>
      </c>
      <c r="D15" s="76">
        <f t="shared" si="0"/>
        <v>1</v>
      </c>
      <c r="E15" s="77" t="s">
        <v>27</v>
      </c>
      <c r="F15" s="77" t="s">
        <v>18</v>
      </c>
      <c r="G15" s="77" t="s">
        <v>12</v>
      </c>
      <c r="H15" s="71">
        <f>COUNTIFS($G$2:G15,G15,$E$2:E15,E15)</f>
        <v>1</v>
      </c>
      <c r="I15" s="1">
        <v>1.28</v>
      </c>
      <c r="J15" s="11">
        <v>160</v>
      </c>
      <c r="K15" s="6">
        <f t="shared" si="2"/>
        <v>204.8</v>
      </c>
      <c r="L15" s="9"/>
      <c r="M15" s="10"/>
      <c r="P15" s="2" t="s">
        <v>47</v>
      </c>
      <c r="Q15" s="4" t="s">
        <v>59</v>
      </c>
    </row>
    <row r="16" spans="1:17" s="2" customFormat="1" x14ac:dyDescent="0.2">
      <c r="A16" s="73">
        <f t="shared" si="1"/>
        <v>2</v>
      </c>
      <c r="B16" s="73">
        <f>COUNTIF($E$2:E16,E16)</f>
        <v>12</v>
      </c>
      <c r="C16" s="75">
        <v>40545</v>
      </c>
      <c r="D16" s="76">
        <f t="shared" si="0"/>
        <v>1</v>
      </c>
      <c r="E16" s="77" t="s">
        <v>27</v>
      </c>
      <c r="F16" s="77" t="s">
        <v>19</v>
      </c>
      <c r="G16" s="77" t="s">
        <v>40</v>
      </c>
      <c r="H16" s="71">
        <f>COUNTIFS($G$2:G16,G16,$E$2:E16,E16)</f>
        <v>1</v>
      </c>
      <c r="I16" s="1">
        <v>19.04</v>
      </c>
      <c r="J16" s="1">
        <v>310</v>
      </c>
      <c r="K16" s="8">
        <f t="shared" si="2"/>
        <v>5902.4</v>
      </c>
      <c r="L16" s="9"/>
      <c r="M16" s="10"/>
      <c r="P16" s="2" t="s">
        <v>17</v>
      </c>
      <c r="Q16" s="2" t="s">
        <v>56</v>
      </c>
    </row>
    <row r="17" spans="1:17" s="2" customFormat="1" hidden="1" x14ac:dyDescent="0.2">
      <c r="A17" s="73">
        <f t="shared" si="1"/>
        <v>2</v>
      </c>
      <c r="B17" s="73">
        <f>COUNTIF($E$2:E17,E17)</f>
        <v>13</v>
      </c>
      <c r="C17" s="27">
        <v>40545</v>
      </c>
      <c r="D17" s="28">
        <f t="shared" si="0"/>
        <v>1</v>
      </c>
      <c r="E17" s="3" t="s">
        <v>27</v>
      </c>
      <c r="F17" s="3" t="s">
        <v>18</v>
      </c>
      <c r="G17" s="3" t="s">
        <v>52</v>
      </c>
      <c r="H17" s="71">
        <f>COUNTIFS($G$2:G17,G17,$E$2:E17,E17)</f>
        <v>2</v>
      </c>
      <c r="I17" s="1">
        <f>1.5+1.28+2.38+3.18</f>
        <v>8.34</v>
      </c>
      <c r="J17" s="11">
        <v>285</v>
      </c>
      <c r="K17" s="6">
        <f t="shared" si="2"/>
        <v>2376.9</v>
      </c>
      <c r="L17" s="3"/>
      <c r="M17" s="3"/>
      <c r="P17" s="2" t="s">
        <v>36</v>
      </c>
      <c r="Q17" s="2" t="s">
        <v>13</v>
      </c>
    </row>
    <row r="18" spans="1:17" s="2" customFormat="1" hidden="1" x14ac:dyDescent="0.2">
      <c r="A18" s="73">
        <f t="shared" si="1"/>
        <v>2</v>
      </c>
      <c r="B18" s="73">
        <f>COUNTIF($E$2:E18,E18)</f>
        <v>14</v>
      </c>
      <c r="C18" s="27">
        <v>40546</v>
      </c>
      <c r="D18" s="28">
        <f t="shared" si="0"/>
        <v>1</v>
      </c>
      <c r="E18" s="3" t="s">
        <v>27</v>
      </c>
      <c r="F18" s="3" t="s">
        <v>49</v>
      </c>
      <c r="G18" s="3" t="s">
        <v>41</v>
      </c>
      <c r="H18" s="71">
        <f>COUNTIFS($G$2:G18,G18,$E$2:E18,E18)</f>
        <v>3</v>
      </c>
      <c r="I18" s="1">
        <f>3.6+5.24</f>
        <v>8.84</v>
      </c>
      <c r="J18" s="1">
        <v>72</v>
      </c>
      <c r="K18" s="6">
        <f t="shared" si="2"/>
        <v>636.48</v>
      </c>
      <c r="L18" s="9"/>
      <c r="M18" s="10"/>
      <c r="P18" s="2" t="s">
        <v>44</v>
      </c>
      <c r="Q18" s="2" t="s">
        <v>7</v>
      </c>
    </row>
    <row r="19" spans="1:17" s="2" customFormat="1" hidden="1" x14ac:dyDescent="0.2">
      <c r="A19" s="73">
        <f t="shared" si="1"/>
        <v>2</v>
      </c>
      <c r="B19" s="73">
        <f>COUNTIF($E$2:E19,E19)</f>
        <v>15</v>
      </c>
      <c r="C19" s="27">
        <v>40546</v>
      </c>
      <c r="D19" s="28">
        <f t="shared" si="0"/>
        <v>1</v>
      </c>
      <c r="E19" s="3" t="s">
        <v>27</v>
      </c>
      <c r="F19" s="3" t="s">
        <v>22</v>
      </c>
      <c r="G19" s="3" t="s">
        <v>14</v>
      </c>
      <c r="H19" s="71">
        <f>COUNTIFS($G$2:G19,G19,$E$2:E19,E19)</f>
        <v>3</v>
      </c>
      <c r="I19" s="1">
        <f>23.58+23.38+24.44+23.58</f>
        <v>94.97999999999999</v>
      </c>
      <c r="J19" s="1">
        <v>300</v>
      </c>
      <c r="K19" s="6">
        <f t="shared" si="2"/>
        <v>28493.999999999996</v>
      </c>
      <c r="L19" s="9"/>
      <c r="M19" s="10"/>
      <c r="P19" s="2" t="s">
        <v>45</v>
      </c>
      <c r="Q19" s="2" t="s">
        <v>11</v>
      </c>
    </row>
    <row r="20" spans="1:17" s="2" customFormat="1" hidden="1" x14ac:dyDescent="0.2">
      <c r="A20" s="73">
        <f t="shared" si="1"/>
        <v>2</v>
      </c>
      <c r="B20" s="73">
        <f>COUNTIF($E$2:E20,E20)</f>
        <v>16</v>
      </c>
      <c r="C20" s="27">
        <v>40546</v>
      </c>
      <c r="D20" s="28">
        <f t="shared" si="0"/>
        <v>1</v>
      </c>
      <c r="E20" s="3" t="s">
        <v>27</v>
      </c>
      <c r="F20" s="3" t="s">
        <v>18</v>
      </c>
      <c r="G20" s="3" t="s">
        <v>5</v>
      </c>
      <c r="H20" s="71">
        <f>COUNTIFS($G$2:G20,G20,$E$2:E20,E20)</f>
        <v>3</v>
      </c>
      <c r="I20" s="1">
        <f>1.26+0.8+5.16+1.9+0.68</f>
        <v>9.8000000000000007</v>
      </c>
      <c r="J20" s="11">
        <v>185</v>
      </c>
      <c r="K20" s="6">
        <f t="shared" si="2"/>
        <v>1813.0000000000002</v>
      </c>
      <c r="L20" s="9"/>
      <c r="M20" s="10"/>
      <c r="P20" s="2" t="s">
        <v>37</v>
      </c>
      <c r="Q20" s="2" t="s">
        <v>38</v>
      </c>
    </row>
    <row r="21" spans="1:17" s="2" customFormat="1" hidden="1" x14ac:dyDescent="0.2">
      <c r="A21" s="73">
        <f t="shared" si="1"/>
        <v>2</v>
      </c>
      <c r="B21" s="73">
        <f>COUNTIF($E$2:E21,E21)</f>
        <v>17</v>
      </c>
      <c r="C21" s="27">
        <v>40546</v>
      </c>
      <c r="D21" s="28">
        <f t="shared" si="0"/>
        <v>1</v>
      </c>
      <c r="E21" s="3" t="s">
        <v>27</v>
      </c>
      <c r="F21" s="3" t="s">
        <v>18</v>
      </c>
      <c r="G21" s="3" t="s">
        <v>12</v>
      </c>
      <c r="H21" s="71">
        <f>COUNTIFS($G$2:G21,G21,$E$2:E21,E21)</f>
        <v>2</v>
      </c>
      <c r="I21" s="1">
        <f>1.36+1.16</f>
        <v>2.52</v>
      </c>
      <c r="J21" s="11">
        <v>160</v>
      </c>
      <c r="K21" s="6">
        <f t="shared" si="2"/>
        <v>403.2</v>
      </c>
      <c r="L21" s="9"/>
      <c r="M21" s="10"/>
      <c r="P21" s="2" t="s">
        <v>51</v>
      </c>
      <c r="Q21" s="5" t="s">
        <v>53</v>
      </c>
    </row>
    <row r="22" spans="1:17" s="2" customFormat="1" x14ac:dyDescent="0.2">
      <c r="A22" s="73">
        <f t="shared" si="1"/>
        <v>2</v>
      </c>
      <c r="B22" s="73">
        <f>COUNTIF($E$2:E22,E22)</f>
        <v>18</v>
      </c>
      <c r="C22" s="75">
        <v>40546</v>
      </c>
      <c r="D22" s="76">
        <f t="shared" si="0"/>
        <v>1</v>
      </c>
      <c r="E22" s="77" t="s">
        <v>27</v>
      </c>
      <c r="F22" s="77" t="s">
        <v>18</v>
      </c>
      <c r="G22" s="77" t="s">
        <v>6</v>
      </c>
      <c r="H22" s="71">
        <f>COUNTIFS($G$2:G22,G22,$E$2:E22,E22)</f>
        <v>1</v>
      </c>
      <c r="I22" s="1">
        <f>1.1+1.42</f>
        <v>2.52</v>
      </c>
      <c r="J22" s="11">
        <v>290</v>
      </c>
      <c r="K22" s="6">
        <f t="shared" si="2"/>
        <v>730.8</v>
      </c>
      <c r="L22" s="9"/>
      <c r="M22" s="10"/>
      <c r="P22" s="2" t="s">
        <v>19</v>
      </c>
      <c r="Q22" s="4" t="s">
        <v>61</v>
      </c>
    </row>
    <row r="23" spans="1:17" s="2" customFormat="1" hidden="1" x14ac:dyDescent="0.2">
      <c r="A23" s="73">
        <f t="shared" si="1"/>
        <v>2</v>
      </c>
      <c r="B23" s="73">
        <f>COUNTIF($E$2:E23,E23)</f>
        <v>19</v>
      </c>
      <c r="C23" s="27">
        <v>40546</v>
      </c>
      <c r="D23" s="28">
        <f t="shared" si="0"/>
        <v>1</v>
      </c>
      <c r="E23" s="3" t="s">
        <v>27</v>
      </c>
      <c r="F23" s="3" t="s">
        <v>37</v>
      </c>
      <c r="G23" s="3" t="s">
        <v>38</v>
      </c>
      <c r="H23" s="71">
        <f>COUNTIFS($G$2:G23,G23,$E$2:E23,E23)</f>
        <v>2</v>
      </c>
      <c r="I23" s="1">
        <v>28.82</v>
      </c>
      <c r="J23" s="11">
        <v>490</v>
      </c>
      <c r="K23" s="6">
        <f t="shared" si="2"/>
        <v>14121.8</v>
      </c>
      <c r="L23" s="3"/>
      <c r="M23" s="3"/>
      <c r="Q23" s="2" t="s">
        <v>24</v>
      </c>
    </row>
    <row r="24" spans="1:17" s="2" customFormat="1" hidden="1" x14ac:dyDescent="0.2">
      <c r="A24" s="73">
        <f t="shared" si="1"/>
        <v>2</v>
      </c>
      <c r="B24" s="73">
        <f>COUNTIF($E$2:E24,E24)</f>
        <v>20</v>
      </c>
      <c r="C24" s="27">
        <v>40546</v>
      </c>
      <c r="D24" s="28">
        <f t="shared" si="0"/>
        <v>1</v>
      </c>
      <c r="E24" s="3" t="s">
        <v>27</v>
      </c>
      <c r="F24" s="3" t="s">
        <v>18</v>
      </c>
      <c r="G24" s="3" t="s">
        <v>52</v>
      </c>
      <c r="H24" s="71">
        <f>COUNTIFS($G$2:G24,G24,$E$2:E24,E24)</f>
        <v>3</v>
      </c>
      <c r="I24" s="1">
        <f>1+0.96+1.9+1.64+2.8+2.8</f>
        <v>11.100000000000001</v>
      </c>
      <c r="J24" s="11">
        <v>285</v>
      </c>
      <c r="K24" s="6">
        <f t="shared" si="2"/>
        <v>3163.5000000000005</v>
      </c>
      <c r="L24" s="3"/>
      <c r="M24" s="3"/>
      <c r="Q24" s="2" t="s">
        <v>52</v>
      </c>
    </row>
    <row r="25" spans="1:17" s="2" customFormat="1" x14ac:dyDescent="0.2">
      <c r="A25" s="73">
        <f t="shared" si="1"/>
        <v>3</v>
      </c>
      <c r="B25" s="73">
        <f>COUNTIF($E$2:E25,E25)</f>
        <v>1</v>
      </c>
      <c r="C25" s="75">
        <v>40546</v>
      </c>
      <c r="D25" s="76">
        <f t="shared" si="0"/>
        <v>1</v>
      </c>
      <c r="E25" s="77" t="s">
        <v>21</v>
      </c>
      <c r="F25" s="77" t="s">
        <v>21</v>
      </c>
      <c r="G25" s="77" t="s">
        <v>52</v>
      </c>
      <c r="H25" s="71">
        <f>COUNTIFS($G$2:G25,G25,$E$2:E25,E25)</f>
        <v>1</v>
      </c>
      <c r="I25" s="1">
        <f>4.5+3.92+0.5</f>
        <v>8.92</v>
      </c>
      <c r="J25" s="11">
        <v>280</v>
      </c>
      <c r="K25" s="6">
        <f t="shared" si="2"/>
        <v>2497.6</v>
      </c>
      <c r="L25" s="3"/>
      <c r="M25" s="3"/>
      <c r="Q25" s="2" t="s">
        <v>6</v>
      </c>
    </row>
    <row r="26" spans="1:17" s="2" customFormat="1" hidden="1" x14ac:dyDescent="0.2">
      <c r="A26" s="73">
        <f t="shared" si="1"/>
        <v>3</v>
      </c>
      <c r="B26" s="73">
        <f>COUNTIF($E$2:E26,E26)</f>
        <v>21</v>
      </c>
      <c r="C26" s="27">
        <v>40547</v>
      </c>
      <c r="D26" s="28">
        <f t="shared" si="0"/>
        <v>1</v>
      </c>
      <c r="E26" s="3" t="s">
        <v>27</v>
      </c>
      <c r="F26" s="3" t="s">
        <v>49</v>
      </c>
      <c r="G26" s="3" t="s">
        <v>41</v>
      </c>
      <c r="H26" s="71">
        <f>COUNTIFS($G$2:G26,G26,$E$2:E26,E26)</f>
        <v>4</v>
      </c>
      <c r="I26" s="1">
        <f>5.7+3.7+3.76</f>
        <v>13.16</v>
      </c>
      <c r="J26" s="1">
        <v>72</v>
      </c>
      <c r="K26" s="6">
        <f t="shared" si="2"/>
        <v>947.52</v>
      </c>
      <c r="L26" s="9"/>
      <c r="M26" s="10"/>
      <c r="Q26" s="2" t="s">
        <v>12</v>
      </c>
    </row>
    <row r="27" spans="1:17" s="2" customFormat="1" hidden="1" x14ac:dyDescent="0.2">
      <c r="A27" s="73">
        <f t="shared" si="1"/>
        <v>3</v>
      </c>
      <c r="B27" s="73">
        <f>COUNTIF($E$2:E27,E27)</f>
        <v>22</v>
      </c>
      <c r="C27" s="27">
        <v>40547</v>
      </c>
      <c r="D27" s="28">
        <f t="shared" si="0"/>
        <v>1</v>
      </c>
      <c r="E27" s="3" t="s">
        <v>27</v>
      </c>
      <c r="F27" s="3" t="s">
        <v>22</v>
      </c>
      <c r="G27" s="3" t="s">
        <v>14</v>
      </c>
      <c r="H27" s="71">
        <f>COUNTIFS($G$2:G27,G27,$E$2:E27,E27)</f>
        <v>4</v>
      </c>
      <c r="I27" s="1">
        <f>23.9+22.42+22.06</f>
        <v>68.38</v>
      </c>
      <c r="J27" s="1">
        <v>300</v>
      </c>
      <c r="K27" s="6">
        <f t="shared" si="2"/>
        <v>20514</v>
      </c>
      <c r="L27" s="9"/>
      <c r="M27" s="10"/>
      <c r="Q27" s="4" t="s">
        <v>5</v>
      </c>
    </row>
    <row r="28" spans="1:17" s="2" customFormat="1" x14ac:dyDescent="0.2">
      <c r="A28" s="73">
        <f t="shared" si="1"/>
        <v>3</v>
      </c>
      <c r="B28" s="73">
        <f>COUNTIF($E$2:E28,E28)</f>
        <v>23</v>
      </c>
      <c r="C28" s="75">
        <v>40547</v>
      </c>
      <c r="D28" s="76">
        <f t="shared" si="0"/>
        <v>1</v>
      </c>
      <c r="E28" s="77" t="s">
        <v>27</v>
      </c>
      <c r="F28" s="77" t="s">
        <v>18</v>
      </c>
      <c r="G28" s="77" t="s">
        <v>8</v>
      </c>
      <c r="H28" s="71">
        <f>COUNTIFS($G$2:G28,G28,$E$2:E28,E28)</f>
        <v>1</v>
      </c>
      <c r="I28" s="1">
        <v>2.88</v>
      </c>
      <c r="J28" s="1">
        <v>260</v>
      </c>
      <c r="K28" s="6">
        <f t="shared" si="2"/>
        <v>748.8</v>
      </c>
      <c r="L28" s="9"/>
      <c r="M28" s="10"/>
    </row>
    <row r="29" spans="1:17" s="2" customFormat="1" hidden="1" x14ac:dyDescent="0.2">
      <c r="A29" s="73">
        <f t="shared" si="1"/>
        <v>3</v>
      </c>
      <c r="B29" s="73">
        <f>COUNTIF($E$2:E29,E29)</f>
        <v>24</v>
      </c>
      <c r="C29" s="27">
        <v>40547</v>
      </c>
      <c r="D29" s="28">
        <f t="shared" si="0"/>
        <v>1</v>
      </c>
      <c r="E29" s="3" t="s">
        <v>27</v>
      </c>
      <c r="F29" s="3" t="s">
        <v>18</v>
      </c>
      <c r="G29" s="3" t="s">
        <v>5</v>
      </c>
      <c r="H29" s="71">
        <f>COUNTIFS($G$2:G29,G29,$E$2:E29,E29)</f>
        <v>4</v>
      </c>
      <c r="I29" s="1">
        <f>1.52+1.16</f>
        <v>2.6799999999999997</v>
      </c>
      <c r="J29" s="11">
        <v>185</v>
      </c>
      <c r="K29" s="6">
        <f t="shared" si="2"/>
        <v>495.79999999999995</v>
      </c>
      <c r="L29" s="9"/>
      <c r="M29" s="10"/>
    </row>
    <row r="30" spans="1:17" s="2" customFormat="1" hidden="1" x14ac:dyDescent="0.2">
      <c r="A30" s="73">
        <f t="shared" si="1"/>
        <v>3</v>
      </c>
      <c r="B30" s="73">
        <f>COUNTIF($E$2:E30,E30)</f>
        <v>25</v>
      </c>
      <c r="C30" s="27">
        <v>40547</v>
      </c>
      <c r="D30" s="28">
        <f t="shared" si="0"/>
        <v>1</v>
      </c>
      <c r="E30" s="3" t="s">
        <v>27</v>
      </c>
      <c r="F30" s="3" t="s">
        <v>18</v>
      </c>
      <c r="G30" s="3" t="s">
        <v>6</v>
      </c>
      <c r="H30" s="71">
        <f>COUNTIFS($G$2:G30,G30,$E$2:E30,E30)</f>
        <v>2</v>
      </c>
      <c r="I30" s="1">
        <v>1.06</v>
      </c>
      <c r="J30" s="11">
        <v>290</v>
      </c>
      <c r="K30" s="6">
        <f t="shared" si="2"/>
        <v>307.40000000000003</v>
      </c>
      <c r="L30" s="9"/>
      <c r="M30" s="10"/>
    </row>
    <row r="31" spans="1:17" s="2" customFormat="1" hidden="1" x14ac:dyDescent="0.2">
      <c r="A31" s="73">
        <f t="shared" si="1"/>
        <v>3</v>
      </c>
      <c r="B31" s="73">
        <f>COUNTIF($E$2:E31,E31)</f>
        <v>26</v>
      </c>
      <c r="C31" s="27">
        <v>40547</v>
      </c>
      <c r="D31" s="28">
        <f t="shared" si="0"/>
        <v>1</v>
      </c>
      <c r="E31" s="3" t="s">
        <v>27</v>
      </c>
      <c r="F31" s="3" t="s">
        <v>36</v>
      </c>
      <c r="G31" s="3" t="s">
        <v>38</v>
      </c>
      <c r="H31" s="71">
        <f>COUNTIFS($G$2:G31,G31,$E$2:E31,E31)</f>
        <v>3</v>
      </c>
      <c r="I31" s="1">
        <v>15.4</v>
      </c>
      <c r="J31" s="11">
        <v>490</v>
      </c>
      <c r="K31" s="6">
        <f t="shared" si="2"/>
        <v>7546</v>
      </c>
      <c r="L31" s="3"/>
      <c r="M31" s="3"/>
    </row>
    <row r="32" spans="1:17" s="2" customFormat="1" hidden="1" x14ac:dyDescent="0.2">
      <c r="A32" s="73">
        <f t="shared" si="1"/>
        <v>3</v>
      </c>
      <c r="B32" s="73">
        <f>COUNTIF($E$2:E32,E32)</f>
        <v>27</v>
      </c>
      <c r="C32" s="27">
        <v>40547</v>
      </c>
      <c r="D32" s="28">
        <f t="shared" si="0"/>
        <v>1</v>
      </c>
      <c r="E32" s="3" t="s">
        <v>27</v>
      </c>
      <c r="F32" s="3" t="s">
        <v>18</v>
      </c>
      <c r="G32" s="3" t="s">
        <v>52</v>
      </c>
      <c r="H32" s="71">
        <f>COUNTIFS($G$2:G32,G32,$E$2:E32,E32)</f>
        <v>4</v>
      </c>
      <c r="I32" s="1">
        <f>7.36+3.5+1.38+1.44+1.94+1.64+0.96+0.7+1.5</f>
        <v>20.419999999999998</v>
      </c>
      <c r="J32" s="11">
        <v>285</v>
      </c>
      <c r="K32" s="6">
        <f t="shared" si="2"/>
        <v>5819.7</v>
      </c>
      <c r="L32" s="3"/>
      <c r="M32" s="3"/>
    </row>
    <row r="33" spans="1:13" s="2" customFormat="1" hidden="1" x14ac:dyDescent="0.2">
      <c r="A33" s="73">
        <f t="shared" si="1"/>
        <v>3</v>
      </c>
      <c r="B33" s="73">
        <f>COUNTIF($E$2:E33,E33)</f>
        <v>2</v>
      </c>
      <c r="C33" s="27">
        <v>40547</v>
      </c>
      <c r="D33" s="28">
        <f t="shared" si="0"/>
        <v>1</v>
      </c>
      <c r="E33" s="3" t="s">
        <v>21</v>
      </c>
      <c r="F33" s="3" t="s">
        <v>21</v>
      </c>
      <c r="G33" s="3" t="s">
        <v>52</v>
      </c>
      <c r="H33" s="71">
        <f>COUNTIFS($G$2:G33,G33,$E$2:E33,E33)</f>
        <v>2</v>
      </c>
      <c r="I33" s="1">
        <f>4.24+4.5+4.44+4.78</f>
        <v>17.96</v>
      </c>
      <c r="J33" s="11">
        <v>280</v>
      </c>
      <c r="K33" s="6">
        <f t="shared" si="2"/>
        <v>5028.8</v>
      </c>
      <c r="L33" s="3"/>
      <c r="M33" s="3"/>
    </row>
    <row r="34" spans="1:13" s="2" customFormat="1" hidden="1" x14ac:dyDescent="0.2">
      <c r="A34" s="73">
        <f t="shared" si="1"/>
        <v>3</v>
      </c>
      <c r="B34" s="73">
        <f>COUNTIF($E$2:E34,E34)</f>
        <v>28</v>
      </c>
      <c r="C34" s="27">
        <v>40548</v>
      </c>
      <c r="D34" s="28">
        <f t="shared" si="0"/>
        <v>1</v>
      </c>
      <c r="E34" s="3" t="s">
        <v>27</v>
      </c>
      <c r="F34" s="3" t="s">
        <v>49</v>
      </c>
      <c r="G34" s="3" t="s">
        <v>41</v>
      </c>
      <c r="H34" s="71">
        <f>COUNTIFS($G$2:G34,G34,$E$2:E34,E34)</f>
        <v>5</v>
      </c>
      <c r="I34" s="1">
        <f>4.04+3.24+5.4</f>
        <v>12.68</v>
      </c>
      <c r="J34" s="1">
        <v>72</v>
      </c>
      <c r="K34" s="6">
        <f t="shared" si="2"/>
        <v>912.96</v>
      </c>
      <c r="L34" s="9"/>
      <c r="M34" s="10"/>
    </row>
    <row r="35" spans="1:13" s="2" customFormat="1" x14ac:dyDescent="0.2">
      <c r="A35" s="73">
        <f t="shared" si="1"/>
        <v>3</v>
      </c>
      <c r="B35" s="73">
        <f>COUNTIF($E$2:E35,E35)</f>
        <v>29</v>
      </c>
      <c r="C35" s="75">
        <v>40548</v>
      </c>
      <c r="D35" s="76">
        <f t="shared" si="0"/>
        <v>1</v>
      </c>
      <c r="E35" s="77" t="s">
        <v>27</v>
      </c>
      <c r="F35" s="77" t="s">
        <v>43</v>
      </c>
      <c r="G35" s="77" t="s">
        <v>24</v>
      </c>
      <c r="H35" s="71">
        <f>COUNTIFS($G$2:G35,G35,$E$2:E35,E35)</f>
        <v>1</v>
      </c>
      <c r="I35" s="1">
        <f>22.14+22.48+28.96</f>
        <v>73.580000000000013</v>
      </c>
      <c r="J35" s="1">
        <v>175</v>
      </c>
      <c r="K35" s="6">
        <f t="shared" si="2"/>
        <v>12876.500000000002</v>
      </c>
      <c r="L35" s="3"/>
      <c r="M35" s="3"/>
    </row>
    <row r="36" spans="1:13" s="2" customFormat="1" x14ac:dyDescent="0.2">
      <c r="A36" s="73">
        <f t="shared" si="1"/>
        <v>3</v>
      </c>
      <c r="B36" s="73">
        <f>COUNTIF($E$2:E36,E36)</f>
        <v>30</v>
      </c>
      <c r="C36" s="75">
        <v>40548</v>
      </c>
      <c r="D36" s="76">
        <f t="shared" si="0"/>
        <v>1</v>
      </c>
      <c r="E36" s="77" t="s">
        <v>27</v>
      </c>
      <c r="F36" s="77" t="s">
        <v>20</v>
      </c>
      <c r="G36" s="77" t="s">
        <v>53</v>
      </c>
      <c r="H36" s="71">
        <f>COUNTIFS($G$2:G36,G36,$E$2:E36,E36)</f>
        <v>1</v>
      </c>
      <c r="I36" s="1">
        <f>36.46</f>
        <v>36.46</v>
      </c>
      <c r="J36" s="1">
        <v>170</v>
      </c>
      <c r="K36" s="6">
        <f t="shared" si="2"/>
        <v>6198.2</v>
      </c>
      <c r="L36" s="9"/>
      <c r="M36" s="10"/>
    </row>
    <row r="37" spans="1:13" s="2" customFormat="1" hidden="1" x14ac:dyDescent="0.2">
      <c r="A37" s="73">
        <f t="shared" si="1"/>
        <v>3</v>
      </c>
      <c r="B37" s="73">
        <f>COUNTIF($E$2:E37,E37)</f>
        <v>31</v>
      </c>
      <c r="C37" s="27">
        <v>40548</v>
      </c>
      <c r="D37" s="28">
        <f t="shared" si="0"/>
        <v>1</v>
      </c>
      <c r="E37" s="3" t="s">
        <v>27</v>
      </c>
      <c r="F37" s="3" t="s">
        <v>22</v>
      </c>
      <c r="G37" s="3" t="s">
        <v>14</v>
      </c>
      <c r="H37" s="71">
        <f>COUNTIFS($G$2:G37,G37,$E$2:E37,E37)</f>
        <v>5</v>
      </c>
      <c r="I37" s="1">
        <f>23.94+23.62</f>
        <v>47.56</v>
      </c>
      <c r="J37" s="1">
        <v>300</v>
      </c>
      <c r="K37" s="6">
        <f t="shared" si="2"/>
        <v>14268</v>
      </c>
      <c r="L37" s="9"/>
      <c r="M37" s="10"/>
    </row>
    <row r="38" spans="1:13" s="2" customFormat="1" hidden="1" x14ac:dyDescent="0.2">
      <c r="A38" s="73">
        <f t="shared" si="1"/>
        <v>3</v>
      </c>
      <c r="B38" s="73">
        <f>COUNTIF($E$2:E38,E38)</f>
        <v>32</v>
      </c>
      <c r="C38" s="27">
        <v>40548</v>
      </c>
      <c r="D38" s="28">
        <f t="shared" si="0"/>
        <v>1</v>
      </c>
      <c r="E38" s="3" t="s">
        <v>27</v>
      </c>
      <c r="F38" s="3" t="s">
        <v>18</v>
      </c>
      <c r="G38" s="3" t="s">
        <v>5</v>
      </c>
      <c r="H38" s="71">
        <f>COUNTIFS($G$2:G38,G38,$E$2:E38,E38)</f>
        <v>5</v>
      </c>
      <c r="I38" s="1">
        <f>1.56+1.78+1.36+1.6+1.62</f>
        <v>7.9200000000000008</v>
      </c>
      <c r="J38" s="11">
        <v>185</v>
      </c>
      <c r="K38" s="6">
        <f t="shared" si="2"/>
        <v>1465.2</v>
      </c>
      <c r="L38" s="9"/>
      <c r="M38" s="10"/>
    </row>
    <row r="39" spans="1:13" s="2" customFormat="1" hidden="1" x14ac:dyDescent="0.2">
      <c r="A39" s="73">
        <f t="shared" si="1"/>
        <v>3</v>
      </c>
      <c r="B39" s="73">
        <f>COUNTIF($E$2:E39,E39)</f>
        <v>33</v>
      </c>
      <c r="C39" s="27">
        <v>40548</v>
      </c>
      <c r="D39" s="28">
        <f t="shared" si="0"/>
        <v>1</v>
      </c>
      <c r="E39" s="3" t="s">
        <v>27</v>
      </c>
      <c r="F39" s="3" t="s">
        <v>18</v>
      </c>
      <c r="G39" s="3" t="s">
        <v>12</v>
      </c>
      <c r="H39" s="71">
        <f>COUNTIFS($G$2:G39,G39,$E$2:E39,E39)</f>
        <v>3</v>
      </c>
      <c r="I39" s="1">
        <v>1.66</v>
      </c>
      <c r="J39" s="11">
        <v>160</v>
      </c>
      <c r="K39" s="6">
        <f t="shared" si="2"/>
        <v>265.59999999999997</v>
      </c>
      <c r="L39" s="9"/>
      <c r="M39" s="10"/>
    </row>
    <row r="40" spans="1:13" s="2" customFormat="1" x14ac:dyDescent="0.2">
      <c r="A40" s="73">
        <f t="shared" si="1"/>
        <v>3</v>
      </c>
      <c r="B40" s="73">
        <f>COUNTIF($E$2:E40,E40)</f>
        <v>34</v>
      </c>
      <c r="C40" s="75">
        <v>40548</v>
      </c>
      <c r="D40" s="76">
        <f t="shared" si="0"/>
        <v>1</v>
      </c>
      <c r="E40" s="77" t="s">
        <v>27</v>
      </c>
      <c r="F40" s="77" t="s">
        <v>19</v>
      </c>
      <c r="G40" s="77" t="s">
        <v>54</v>
      </c>
      <c r="H40" s="71">
        <f>COUNTIFS($G$2:G40,G40,$E$2:E40,E40)</f>
        <v>1</v>
      </c>
      <c r="I40" s="1">
        <v>20.38</v>
      </c>
      <c r="J40" s="11">
        <v>425</v>
      </c>
      <c r="K40" s="6">
        <f t="shared" si="2"/>
        <v>8661.5</v>
      </c>
      <c r="L40" s="3"/>
      <c r="M40" s="3"/>
    </row>
    <row r="41" spans="1:13" s="2" customFormat="1" hidden="1" x14ac:dyDescent="0.2">
      <c r="A41" s="73">
        <f t="shared" si="1"/>
        <v>3</v>
      </c>
      <c r="B41" s="73">
        <f>COUNTIF($E$2:E41,E41)</f>
        <v>35</v>
      </c>
      <c r="C41" s="27">
        <v>40548</v>
      </c>
      <c r="D41" s="28">
        <f t="shared" si="0"/>
        <v>1</v>
      </c>
      <c r="E41" s="3" t="s">
        <v>27</v>
      </c>
      <c r="F41" s="3" t="s">
        <v>36</v>
      </c>
      <c r="G41" s="3" t="s">
        <v>38</v>
      </c>
      <c r="H41" s="71">
        <f>COUNTIFS($G$2:G41,G41,$E$2:E41,E41)</f>
        <v>4</v>
      </c>
      <c r="I41" s="1">
        <f>15.96+15.64</f>
        <v>31.6</v>
      </c>
      <c r="J41" s="11">
        <v>490</v>
      </c>
      <c r="K41" s="6">
        <f t="shared" si="2"/>
        <v>15484</v>
      </c>
      <c r="L41" s="3"/>
      <c r="M41" s="3"/>
    </row>
    <row r="42" spans="1:13" s="2" customFormat="1" hidden="1" x14ac:dyDescent="0.2">
      <c r="A42" s="73">
        <f t="shared" si="1"/>
        <v>3</v>
      </c>
      <c r="B42" s="73">
        <f>COUNTIF($E$2:E42,E42)</f>
        <v>36</v>
      </c>
      <c r="C42" s="27">
        <v>40548</v>
      </c>
      <c r="D42" s="28">
        <f t="shared" si="0"/>
        <v>1</v>
      </c>
      <c r="E42" s="3" t="s">
        <v>27</v>
      </c>
      <c r="F42" s="3" t="s">
        <v>37</v>
      </c>
      <c r="G42" s="3" t="s">
        <v>38</v>
      </c>
      <c r="H42" s="71">
        <f>COUNTIFS($G$2:G42,G42,$E$2:E42,E42)</f>
        <v>5</v>
      </c>
      <c r="I42" s="1">
        <v>27.34</v>
      </c>
      <c r="J42" s="11">
        <v>490</v>
      </c>
      <c r="K42" s="6">
        <f t="shared" si="2"/>
        <v>13396.6</v>
      </c>
      <c r="L42" s="3"/>
      <c r="M42" s="3"/>
    </row>
    <row r="43" spans="1:13" s="2" customFormat="1" hidden="1" x14ac:dyDescent="0.2">
      <c r="A43" s="73">
        <f t="shared" si="1"/>
        <v>3</v>
      </c>
      <c r="B43" s="73">
        <f>COUNTIF($E$2:E43,E43)</f>
        <v>37</v>
      </c>
      <c r="C43" s="27">
        <v>40548</v>
      </c>
      <c r="D43" s="28">
        <f t="shared" si="0"/>
        <v>1</v>
      </c>
      <c r="E43" s="3" t="s">
        <v>27</v>
      </c>
      <c r="F43" s="3" t="s">
        <v>18</v>
      </c>
      <c r="G43" s="3" t="s">
        <v>52</v>
      </c>
      <c r="H43" s="71">
        <f>COUNTIFS($G$2:G43,G43,$E$2:E43,E43)</f>
        <v>5</v>
      </c>
      <c r="I43" s="1">
        <f>1.66+1.6+3.8+8.84+0.84+1.1+1.76+3.4+1.52+0.54+3.54+1.62</f>
        <v>30.22</v>
      </c>
      <c r="J43" s="11">
        <v>285</v>
      </c>
      <c r="K43" s="6">
        <f t="shared" si="2"/>
        <v>8612.6999999999989</v>
      </c>
      <c r="L43" s="3"/>
      <c r="M43" s="3"/>
    </row>
    <row r="44" spans="1:13" s="2" customFormat="1" hidden="1" x14ac:dyDescent="0.2">
      <c r="A44" s="73">
        <f t="shared" si="1"/>
        <v>3</v>
      </c>
      <c r="B44" s="73">
        <f>COUNTIF($E$2:E44,E44)</f>
        <v>38</v>
      </c>
      <c r="C44" s="27">
        <v>40549</v>
      </c>
      <c r="D44" s="28">
        <f t="shared" si="0"/>
        <v>1</v>
      </c>
      <c r="E44" s="3" t="s">
        <v>27</v>
      </c>
      <c r="F44" s="3" t="s">
        <v>49</v>
      </c>
      <c r="G44" s="3" t="s">
        <v>41</v>
      </c>
      <c r="H44" s="71">
        <f>COUNTIFS($G$2:G44,G44,$E$2:E44,E44)</f>
        <v>6</v>
      </c>
      <c r="I44" s="1">
        <f>3.88+4.3</f>
        <v>8.18</v>
      </c>
      <c r="J44" s="1">
        <v>72</v>
      </c>
      <c r="K44" s="6">
        <f t="shared" si="2"/>
        <v>588.96</v>
      </c>
      <c r="L44" s="9"/>
      <c r="M44" s="10"/>
    </row>
    <row r="45" spans="1:13" s="2" customFormat="1" hidden="1" x14ac:dyDescent="0.2">
      <c r="A45" s="73">
        <f t="shared" si="1"/>
        <v>3</v>
      </c>
      <c r="B45" s="73">
        <f>COUNTIF($E$2:E45,E45)</f>
        <v>39</v>
      </c>
      <c r="C45" s="27">
        <v>40549</v>
      </c>
      <c r="D45" s="28">
        <f t="shared" si="0"/>
        <v>1</v>
      </c>
      <c r="E45" s="3" t="s">
        <v>27</v>
      </c>
      <c r="F45" s="3" t="s">
        <v>44</v>
      </c>
      <c r="G45" s="3" t="s">
        <v>24</v>
      </c>
      <c r="H45" s="71">
        <f>COUNTIFS($G$2:G45,G45,$E$2:E45,E45)</f>
        <v>2</v>
      </c>
      <c r="I45" s="1">
        <v>30.98</v>
      </c>
      <c r="J45" s="1">
        <v>175</v>
      </c>
      <c r="K45" s="6">
        <f t="shared" si="2"/>
        <v>5421.5</v>
      </c>
      <c r="L45" s="3"/>
      <c r="M45" s="3"/>
    </row>
    <row r="46" spans="1:13" s="2" customFormat="1" hidden="1" x14ac:dyDescent="0.2">
      <c r="A46" s="73">
        <f t="shared" si="1"/>
        <v>3</v>
      </c>
      <c r="B46" s="73">
        <f>COUNTIF($E$2:E46,E46)</f>
        <v>40</v>
      </c>
      <c r="C46" s="27">
        <v>40549</v>
      </c>
      <c r="D46" s="28">
        <f t="shared" si="0"/>
        <v>1</v>
      </c>
      <c r="E46" s="3" t="s">
        <v>27</v>
      </c>
      <c r="F46" s="3" t="s">
        <v>45</v>
      </c>
      <c r="G46" s="3" t="s">
        <v>53</v>
      </c>
      <c r="H46" s="71">
        <f>COUNTIFS($G$2:G46,G46,$E$2:E46,E46)</f>
        <v>2</v>
      </c>
      <c r="I46" s="1">
        <v>22.12</v>
      </c>
      <c r="J46" s="1">
        <v>170</v>
      </c>
      <c r="K46" s="6">
        <f t="shared" si="2"/>
        <v>3760.4</v>
      </c>
      <c r="L46" s="9"/>
      <c r="M46" s="10"/>
    </row>
    <row r="47" spans="1:13" s="2" customFormat="1" hidden="1" x14ac:dyDescent="0.2">
      <c r="A47" s="73">
        <f t="shared" si="1"/>
        <v>3</v>
      </c>
      <c r="B47" s="73">
        <f>COUNTIF($E$2:E47,E47)</f>
        <v>41</v>
      </c>
      <c r="C47" s="27">
        <v>40549</v>
      </c>
      <c r="D47" s="28">
        <f t="shared" si="0"/>
        <v>1</v>
      </c>
      <c r="E47" s="3" t="s">
        <v>27</v>
      </c>
      <c r="F47" s="3" t="s">
        <v>22</v>
      </c>
      <c r="G47" s="3" t="s">
        <v>14</v>
      </c>
      <c r="H47" s="71">
        <f>COUNTIFS($G$2:G47,G47,$E$2:E47,E47)</f>
        <v>6</v>
      </c>
      <c r="I47" s="1">
        <v>22.52</v>
      </c>
      <c r="J47" s="1">
        <v>300</v>
      </c>
      <c r="K47" s="6">
        <f t="shared" si="2"/>
        <v>6756</v>
      </c>
      <c r="L47" s="9"/>
      <c r="M47" s="10"/>
    </row>
    <row r="48" spans="1:13" s="2" customFormat="1" hidden="1" x14ac:dyDescent="0.2">
      <c r="A48" s="73">
        <f t="shared" si="1"/>
        <v>3</v>
      </c>
      <c r="B48" s="73">
        <f>COUNTIF($E$2:E48,E48)</f>
        <v>42</v>
      </c>
      <c r="C48" s="27">
        <v>40549</v>
      </c>
      <c r="D48" s="28">
        <f t="shared" si="0"/>
        <v>1</v>
      </c>
      <c r="E48" s="3" t="s">
        <v>27</v>
      </c>
      <c r="F48" s="3" t="s">
        <v>18</v>
      </c>
      <c r="G48" s="3" t="s">
        <v>5</v>
      </c>
      <c r="H48" s="71">
        <f>COUNTIFS($G$2:G48,G48,$E$2:E48,E48)</f>
        <v>6</v>
      </c>
      <c r="I48" s="1">
        <f>2.24+1.52</f>
        <v>3.7600000000000002</v>
      </c>
      <c r="J48" s="11">
        <v>185</v>
      </c>
      <c r="K48" s="6">
        <f t="shared" si="2"/>
        <v>695.6</v>
      </c>
      <c r="L48" s="9"/>
      <c r="M48" s="10"/>
    </row>
    <row r="49" spans="1:13" s="2" customFormat="1" hidden="1" x14ac:dyDescent="0.2">
      <c r="A49" s="73">
        <f t="shared" si="1"/>
        <v>3</v>
      </c>
      <c r="B49" s="73">
        <f>COUNTIF($E$2:E49,E49)</f>
        <v>43</v>
      </c>
      <c r="C49" s="27">
        <v>40549</v>
      </c>
      <c r="D49" s="28">
        <f t="shared" si="0"/>
        <v>1</v>
      </c>
      <c r="E49" s="3" t="s">
        <v>27</v>
      </c>
      <c r="F49" s="3" t="s">
        <v>18</v>
      </c>
      <c r="G49" s="3" t="s">
        <v>6</v>
      </c>
      <c r="H49" s="71">
        <f>COUNTIFS($G$2:G49,G49,$E$2:E49,E49)</f>
        <v>3</v>
      </c>
      <c r="I49" s="1">
        <f>1.58+1.46</f>
        <v>3.04</v>
      </c>
      <c r="J49" s="11">
        <v>290</v>
      </c>
      <c r="K49" s="6">
        <f t="shared" si="2"/>
        <v>881.6</v>
      </c>
      <c r="L49" s="9"/>
      <c r="M49" s="10"/>
    </row>
    <row r="50" spans="1:13" s="2" customFormat="1" hidden="1" x14ac:dyDescent="0.2">
      <c r="A50" s="73">
        <f t="shared" si="1"/>
        <v>3</v>
      </c>
      <c r="B50" s="73">
        <f>COUNTIF($E$2:E50,E50)</f>
        <v>44</v>
      </c>
      <c r="C50" s="27">
        <v>40549</v>
      </c>
      <c r="D50" s="28">
        <f t="shared" si="0"/>
        <v>1</v>
      </c>
      <c r="E50" s="3" t="s">
        <v>27</v>
      </c>
      <c r="F50" s="3" t="s">
        <v>37</v>
      </c>
      <c r="G50" s="3" t="s">
        <v>38</v>
      </c>
      <c r="H50" s="71">
        <f>COUNTIFS($G$2:G50,G50,$E$2:E50,E50)</f>
        <v>6</v>
      </c>
      <c r="I50" s="1">
        <v>29.72</v>
      </c>
      <c r="J50" s="11">
        <v>490</v>
      </c>
      <c r="K50" s="6">
        <f t="shared" si="2"/>
        <v>14562.8</v>
      </c>
      <c r="L50" s="3"/>
      <c r="M50" s="3"/>
    </row>
    <row r="51" spans="1:13" s="2" customFormat="1" hidden="1" x14ac:dyDescent="0.2">
      <c r="A51" s="73">
        <f t="shared" si="1"/>
        <v>3</v>
      </c>
      <c r="B51" s="73">
        <f>COUNTIF($E$2:E51,E51)</f>
        <v>45</v>
      </c>
      <c r="C51" s="27">
        <v>40549</v>
      </c>
      <c r="D51" s="28">
        <f t="shared" si="0"/>
        <v>1</v>
      </c>
      <c r="E51" s="3" t="s">
        <v>27</v>
      </c>
      <c r="F51" s="3" t="s">
        <v>18</v>
      </c>
      <c r="G51" s="3" t="s">
        <v>52</v>
      </c>
      <c r="H51" s="71">
        <f>COUNTIFS($G$2:G51,G51,$E$2:E51,E51)</f>
        <v>6</v>
      </c>
      <c r="I51" s="1">
        <f>1.4+1.22+1.52+8.08+2.3+1.96+4.42+1.56+1.92+0.94</f>
        <v>25.319999999999997</v>
      </c>
      <c r="J51" s="11">
        <v>285</v>
      </c>
      <c r="K51" s="6">
        <f t="shared" si="2"/>
        <v>7216.1999999999989</v>
      </c>
      <c r="L51" s="3"/>
      <c r="M51" s="3"/>
    </row>
    <row r="52" spans="1:13" s="2" customFormat="1" hidden="1" x14ac:dyDescent="0.2">
      <c r="A52" s="73">
        <f t="shared" si="1"/>
        <v>3</v>
      </c>
      <c r="B52" s="73">
        <f>COUNTIF($E$2:E52,E52)</f>
        <v>3</v>
      </c>
      <c r="C52" s="27">
        <v>40549</v>
      </c>
      <c r="D52" s="28">
        <f t="shared" si="0"/>
        <v>1</v>
      </c>
      <c r="E52" s="3" t="s">
        <v>21</v>
      </c>
      <c r="F52" s="3" t="s">
        <v>21</v>
      </c>
      <c r="G52" s="3" t="s">
        <v>52</v>
      </c>
      <c r="H52" s="71">
        <f>COUNTIFS($G$2:G52,G52,$E$2:E52,E52)</f>
        <v>3</v>
      </c>
      <c r="I52" s="1">
        <f>4.64+4.22</f>
        <v>8.86</v>
      </c>
      <c r="J52" s="11">
        <v>280</v>
      </c>
      <c r="K52" s="6">
        <f t="shared" si="2"/>
        <v>2480.7999999999997</v>
      </c>
      <c r="L52" s="3"/>
      <c r="M52" s="3"/>
    </row>
    <row r="53" spans="1:13" s="2" customFormat="1" hidden="1" x14ac:dyDescent="0.2">
      <c r="A53" s="73">
        <f t="shared" si="1"/>
        <v>3</v>
      </c>
      <c r="B53" s="73">
        <f>COUNTIF($E$2:E53,E53)</f>
        <v>46</v>
      </c>
      <c r="C53" s="27">
        <v>40550</v>
      </c>
      <c r="D53" s="28">
        <f t="shared" si="0"/>
        <v>1</v>
      </c>
      <c r="E53" s="3" t="s">
        <v>27</v>
      </c>
      <c r="F53" s="3" t="s">
        <v>43</v>
      </c>
      <c r="G53" s="3" t="s">
        <v>24</v>
      </c>
      <c r="H53" s="71">
        <f>COUNTIFS($G$2:G53,G53,$E$2:E53,E53)</f>
        <v>3</v>
      </c>
      <c r="I53" s="1">
        <f>29.24+32.8+31.2+27.64</f>
        <v>120.88</v>
      </c>
      <c r="J53" s="1">
        <v>175</v>
      </c>
      <c r="K53" s="6">
        <f t="shared" si="2"/>
        <v>21154</v>
      </c>
      <c r="L53" s="3"/>
      <c r="M53" s="3"/>
    </row>
    <row r="54" spans="1:13" s="2" customFormat="1" hidden="1" x14ac:dyDescent="0.2">
      <c r="A54" s="73">
        <f t="shared" si="1"/>
        <v>3</v>
      </c>
      <c r="B54" s="73">
        <f>COUNTIF($E$2:E54,E54)</f>
        <v>47</v>
      </c>
      <c r="C54" s="27">
        <v>40550</v>
      </c>
      <c r="D54" s="28">
        <f t="shared" si="0"/>
        <v>1</v>
      </c>
      <c r="E54" s="3" t="s">
        <v>27</v>
      </c>
      <c r="F54" s="3" t="s">
        <v>22</v>
      </c>
      <c r="G54" s="3" t="s">
        <v>14</v>
      </c>
      <c r="H54" s="71">
        <f>COUNTIFS($G$2:G54,G54,$E$2:E54,E54)</f>
        <v>7</v>
      </c>
      <c r="I54" s="1">
        <f>18.46+22.78+23.18</f>
        <v>64.42</v>
      </c>
      <c r="J54" s="1">
        <v>300</v>
      </c>
      <c r="K54" s="6">
        <f t="shared" si="2"/>
        <v>19326</v>
      </c>
      <c r="L54" s="9"/>
      <c r="M54" s="10"/>
    </row>
    <row r="55" spans="1:13" s="2" customFormat="1" hidden="1" x14ac:dyDescent="0.2">
      <c r="A55" s="73">
        <f t="shared" si="1"/>
        <v>3</v>
      </c>
      <c r="B55" s="73">
        <f>COUNTIF($E$2:E55,E55)</f>
        <v>48</v>
      </c>
      <c r="C55" s="27">
        <v>40550</v>
      </c>
      <c r="D55" s="28">
        <f t="shared" si="0"/>
        <v>1</v>
      </c>
      <c r="E55" s="3" t="s">
        <v>27</v>
      </c>
      <c r="F55" s="3" t="s">
        <v>18</v>
      </c>
      <c r="G55" s="3" t="s">
        <v>8</v>
      </c>
      <c r="H55" s="71">
        <f>COUNTIFS($G$2:G55,G55,$E$2:E55,E55)</f>
        <v>2</v>
      </c>
      <c r="I55" s="1">
        <v>1.42</v>
      </c>
      <c r="J55" s="1">
        <v>260</v>
      </c>
      <c r="K55" s="6">
        <f t="shared" si="2"/>
        <v>369.2</v>
      </c>
      <c r="L55" s="9"/>
      <c r="M55" s="10"/>
    </row>
    <row r="56" spans="1:13" s="2" customFormat="1" hidden="1" x14ac:dyDescent="0.2">
      <c r="A56" s="73">
        <f t="shared" si="1"/>
        <v>3</v>
      </c>
      <c r="B56" s="73">
        <f>COUNTIF($E$2:E56,E56)</f>
        <v>49</v>
      </c>
      <c r="C56" s="27">
        <v>40550</v>
      </c>
      <c r="D56" s="28">
        <f t="shared" si="0"/>
        <v>1</v>
      </c>
      <c r="E56" s="3" t="s">
        <v>27</v>
      </c>
      <c r="F56" s="3" t="s">
        <v>18</v>
      </c>
      <c r="G56" s="3" t="s">
        <v>5</v>
      </c>
      <c r="H56" s="71">
        <f>COUNTIFS($G$2:G56,G56,$E$2:E56,E56)</f>
        <v>7</v>
      </c>
      <c r="I56" s="1">
        <v>3.02</v>
      </c>
      <c r="J56" s="11">
        <v>185</v>
      </c>
      <c r="K56" s="6">
        <f t="shared" si="2"/>
        <v>558.70000000000005</v>
      </c>
      <c r="L56" s="9"/>
      <c r="M56" s="10"/>
    </row>
    <row r="57" spans="1:13" s="2" customFormat="1" hidden="1" x14ac:dyDescent="0.2">
      <c r="A57" s="73">
        <f t="shared" si="1"/>
        <v>3</v>
      </c>
      <c r="B57" s="73">
        <f>COUNTIF($E$2:E57,E57)</f>
        <v>50</v>
      </c>
      <c r="C57" s="27">
        <v>40550</v>
      </c>
      <c r="D57" s="28">
        <f t="shared" si="0"/>
        <v>1</v>
      </c>
      <c r="E57" s="3" t="s">
        <v>27</v>
      </c>
      <c r="F57" s="3" t="s">
        <v>18</v>
      </c>
      <c r="G57" s="3" t="s">
        <v>12</v>
      </c>
      <c r="H57" s="71">
        <f>COUNTIFS($G$2:G57,G57,$E$2:E57,E57)</f>
        <v>4</v>
      </c>
      <c r="I57" s="1">
        <f>1.32+1.2+0.56</f>
        <v>3.08</v>
      </c>
      <c r="J57" s="11">
        <v>160</v>
      </c>
      <c r="K57" s="6">
        <f t="shared" si="2"/>
        <v>492.8</v>
      </c>
      <c r="L57" s="9"/>
      <c r="M57" s="10"/>
    </row>
    <row r="58" spans="1:13" s="2" customFormat="1" hidden="1" x14ac:dyDescent="0.2">
      <c r="A58" s="73">
        <f t="shared" si="1"/>
        <v>3</v>
      </c>
      <c r="B58" s="73">
        <f>COUNTIF($E$2:E58,E58)</f>
        <v>51</v>
      </c>
      <c r="C58" s="27">
        <v>40550</v>
      </c>
      <c r="D58" s="28">
        <f t="shared" si="0"/>
        <v>1</v>
      </c>
      <c r="E58" s="3" t="s">
        <v>27</v>
      </c>
      <c r="F58" s="3" t="s">
        <v>19</v>
      </c>
      <c r="G58" s="3" t="s">
        <v>40</v>
      </c>
      <c r="H58" s="71">
        <f>COUNTIFS($G$2:G58,G58,$E$2:E58,E58)</f>
        <v>2</v>
      </c>
      <c r="I58" s="1">
        <v>23.46</v>
      </c>
      <c r="J58" s="1">
        <v>310</v>
      </c>
      <c r="K58" s="8">
        <f t="shared" si="2"/>
        <v>7272.6</v>
      </c>
      <c r="L58" s="9"/>
      <c r="M58" s="10"/>
    </row>
    <row r="59" spans="1:13" s="2" customFormat="1" hidden="1" x14ac:dyDescent="0.2">
      <c r="A59" s="73">
        <f t="shared" si="1"/>
        <v>3</v>
      </c>
      <c r="B59" s="73">
        <f>COUNTIF($E$2:E59,E59)</f>
        <v>52</v>
      </c>
      <c r="C59" s="27">
        <v>40550</v>
      </c>
      <c r="D59" s="28">
        <f t="shared" si="0"/>
        <v>1</v>
      </c>
      <c r="E59" s="3" t="s">
        <v>27</v>
      </c>
      <c r="F59" s="3" t="s">
        <v>37</v>
      </c>
      <c r="G59" s="3" t="s">
        <v>38</v>
      </c>
      <c r="H59" s="71">
        <f>COUNTIFS($G$2:G59,G59,$E$2:E59,E59)</f>
        <v>7</v>
      </c>
      <c r="I59" s="1">
        <v>27.8</v>
      </c>
      <c r="J59" s="11">
        <v>490</v>
      </c>
      <c r="K59" s="6">
        <f t="shared" si="2"/>
        <v>13622</v>
      </c>
      <c r="L59" s="3"/>
      <c r="M59" s="3"/>
    </row>
    <row r="60" spans="1:13" s="2" customFormat="1" hidden="1" x14ac:dyDescent="0.2">
      <c r="A60" s="73">
        <f t="shared" si="1"/>
        <v>3</v>
      </c>
      <c r="B60" s="73">
        <f>COUNTIF($E$2:E60,E60)</f>
        <v>53</v>
      </c>
      <c r="C60" s="27">
        <v>40550</v>
      </c>
      <c r="D60" s="28">
        <f t="shared" si="0"/>
        <v>1</v>
      </c>
      <c r="E60" s="3" t="s">
        <v>27</v>
      </c>
      <c r="F60" s="3" t="s">
        <v>18</v>
      </c>
      <c r="G60" s="3" t="s">
        <v>52</v>
      </c>
      <c r="H60" s="71">
        <f>COUNTIFS($G$2:G60,G60,$E$2:E60,E60)</f>
        <v>7</v>
      </c>
      <c r="I60" s="1">
        <f>3.88+3.74+1.54+6.42</f>
        <v>15.58</v>
      </c>
      <c r="J60" s="11">
        <v>285</v>
      </c>
      <c r="K60" s="6">
        <f t="shared" si="2"/>
        <v>4440.3</v>
      </c>
      <c r="L60" s="3"/>
      <c r="M60" s="3"/>
    </row>
    <row r="61" spans="1:13" s="2" customFormat="1" hidden="1" x14ac:dyDescent="0.2">
      <c r="A61" s="73">
        <f t="shared" si="1"/>
        <v>3</v>
      </c>
      <c r="B61" s="73">
        <f>COUNTIF($E$2:E61,E61)</f>
        <v>4</v>
      </c>
      <c r="C61" s="27">
        <v>40550</v>
      </c>
      <c r="D61" s="28">
        <f t="shared" si="0"/>
        <v>1</v>
      </c>
      <c r="E61" s="3" t="s">
        <v>21</v>
      </c>
      <c r="F61" s="3" t="s">
        <v>21</v>
      </c>
      <c r="G61" s="3" t="s">
        <v>52</v>
      </c>
      <c r="H61" s="71">
        <f>COUNTIFS($G$2:G61,G61,$E$2:E61,E61)</f>
        <v>4</v>
      </c>
      <c r="I61" s="1">
        <f>4.36+4.36</f>
        <v>8.7200000000000006</v>
      </c>
      <c r="J61" s="11">
        <v>280</v>
      </c>
      <c r="K61" s="6">
        <f t="shared" si="2"/>
        <v>2441.6000000000004</v>
      </c>
      <c r="L61" s="3"/>
      <c r="M61" s="3"/>
    </row>
    <row r="62" spans="1:13" s="2" customFormat="1" hidden="1" x14ac:dyDescent="0.2">
      <c r="A62" s="73">
        <f t="shared" si="1"/>
        <v>3</v>
      </c>
      <c r="B62" s="73">
        <f>COUNTIF($E$2:E62,E62)</f>
        <v>54</v>
      </c>
      <c r="C62" s="27">
        <v>40551</v>
      </c>
      <c r="D62" s="28">
        <f t="shared" si="0"/>
        <v>1</v>
      </c>
      <c r="E62" s="3" t="s">
        <v>27</v>
      </c>
      <c r="F62" s="3" t="s">
        <v>49</v>
      </c>
      <c r="G62" s="3" t="s">
        <v>41</v>
      </c>
      <c r="H62" s="71">
        <f>COUNTIFS($G$2:G62,G62,$E$2:E62,E62)</f>
        <v>7</v>
      </c>
      <c r="I62" s="1">
        <f>3.78+3.68+5.4</f>
        <v>12.86</v>
      </c>
      <c r="J62" s="1">
        <v>72</v>
      </c>
      <c r="K62" s="6">
        <f t="shared" si="2"/>
        <v>925.92</v>
      </c>
      <c r="L62" s="9"/>
      <c r="M62" s="10"/>
    </row>
    <row r="63" spans="1:13" s="2" customFormat="1" hidden="1" x14ac:dyDescent="0.2">
      <c r="A63" s="73">
        <f t="shared" si="1"/>
        <v>3</v>
      </c>
      <c r="B63" s="73">
        <f>COUNTIF($E$2:E63,E63)</f>
        <v>55</v>
      </c>
      <c r="C63" s="27">
        <v>40551</v>
      </c>
      <c r="D63" s="28">
        <f t="shared" si="0"/>
        <v>1</v>
      </c>
      <c r="E63" s="3" t="s">
        <v>27</v>
      </c>
      <c r="F63" s="3" t="s">
        <v>22</v>
      </c>
      <c r="G63" s="3" t="s">
        <v>14</v>
      </c>
      <c r="H63" s="71">
        <f>COUNTIFS($G$2:G63,G63,$E$2:E63,E63)</f>
        <v>8</v>
      </c>
      <c r="I63" s="1">
        <f>24.5+28.44</f>
        <v>52.94</v>
      </c>
      <c r="J63" s="1">
        <v>300</v>
      </c>
      <c r="K63" s="6">
        <f t="shared" si="2"/>
        <v>15882</v>
      </c>
      <c r="L63" s="9"/>
      <c r="M63" s="10"/>
    </row>
    <row r="64" spans="1:13" s="2" customFormat="1" hidden="1" x14ac:dyDescent="0.2">
      <c r="A64" s="73">
        <f t="shared" si="1"/>
        <v>3</v>
      </c>
      <c r="B64" s="73">
        <f>COUNTIF($E$2:E64,E64)</f>
        <v>56</v>
      </c>
      <c r="C64" s="27">
        <v>40551</v>
      </c>
      <c r="D64" s="28">
        <f t="shared" si="0"/>
        <v>1</v>
      </c>
      <c r="E64" s="3" t="s">
        <v>27</v>
      </c>
      <c r="F64" s="3" t="s">
        <v>18</v>
      </c>
      <c r="G64" s="3" t="s">
        <v>5</v>
      </c>
      <c r="H64" s="71">
        <f>COUNTIFS($G$2:G64,G64,$E$2:E64,E64)</f>
        <v>8</v>
      </c>
      <c r="I64" s="1">
        <f>2.08+1.16</f>
        <v>3.24</v>
      </c>
      <c r="J64" s="11">
        <v>185</v>
      </c>
      <c r="K64" s="6">
        <f t="shared" si="2"/>
        <v>599.40000000000009</v>
      </c>
      <c r="L64" s="9"/>
      <c r="M64" s="10"/>
    </row>
    <row r="65" spans="1:13" s="2" customFormat="1" hidden="1" x14ac:dyDescent="0.2">
      <c r="A65" s="73">
        <f t="shared" si="1"/>
        <v>3</v>
      </c>
      <c r="B65" s="73">
        <f>COUNTIF($E$2:E65,E65)</f>
        <v>57</v>
      </c>
      <c r="C65" s="27">
        <v>40551</v>
      </c>
      <c r="D65" s="28">
        <f t="shared" si="0"/>
        <v>1</v>
      </c>
      <c r="E65" s="3" t="s">
        <v>27</v>
      </c>
      <c r="F65" s="3" t="s">
        <v>18</v>
      </c>
      <c r="G65" s="3" t="s">
        <v>12</v>
      </c>
      <c r="H65" s="71">
        <f>COUNTIFS($G$2:G65,G65,$E$2:E65,E65)</f>
        <v>5</v>
      </c>
      <c r="I65" s="1">
        <v>0.84</v>
      </c>
      <c r="J65" s="11">
        <v>160</v>
      </c>
      <c r="K65" s="6">
        <f t="shared" si="2"/>
        <v>134.4</v>
      </c>
      <c r="L65" s="9"/>
      <c r="M65" s="10"/>
    </row>
    <row r="66" spans="1:13" s="2" customFormat="1" hidden="1" x14ac:dyDescent="0.2">
      <c r="A66" s="73">
        <f t="shared" si="1"/>
        <v>3</v>
      </c>
      <c r="B66" s="73">
        <f>COUNTIF($E$2:E66,E66)</f>
        <v>58</v>
      </c>
      <c r="C66" s="27">
        <v>40551</v>
      </c>
      <c r="D66" s="28">
        <f t="shared" si="0"/>
        <v>1</v>
      </c>
      <c r="E66" s="3" t="s">
        <v>27</v>
      </c>
      <c r="F66" s="3" t="s">
        <v>18</v>
      </c>
      <c r="G66" s="3" t="s">
        <v>6</v>
      </c>
      <c r="H66" s="71">
        <f>COUNTIFS($G$2:G66,G66,$E$2:E66,E66)</f>
        <v>4</v>
      </c>
      <c r="I66" s="1">
        <f>1.48+1.22</f>
        <v>2.7</v>
      </c>
      <c r="J66" s="11">
        <v>290</v>
      </c>
      <c r="K66" s="6">
        <f t="shared" si="2"/>
        <v>783</v>
      </c>
      <c r="L66" s="9"/>
      <c r="M66" s="10"/>
    </row>
    <row r="67" spans="1:13" s="2" customFormat="1" hidden="1" x14ac:dyDescent="0.2">
      <c r="A67" s="73">
        <f t="shared" si="1"/>
        <v>3</v>
      </c>
      <c r="B67" s="73">
        <f>COUNTIF($E$2:E67,E67)</f>
        <v>59</v>
      </c>
      <c r="C67" s="27">
        <v>40551</v>
      </c>
      <c r="D67" s="28">
        <f t="shared" ref="D67:D130" si="3">IF(C67="","",MONTH(C67))</f>
        <v>1</v>
      </c>
      <c r="E67" s="3" t="s">
        <v>27</v>
      </c>
      <c r="F67" s="3" t="s">
        <v>37</v>
      </c>
      <c r="G67" s="3" t="s">
        <v>38</v>
      </c>
      <c r="H67" s="71">
        <f>COUNTIFS($G$2:G67,G67,$E$2:E67,E67)</f>
        <v>8</v>
      </c>
      <c r="I67" s="1">
        <v>26.26</v>
      </c>
      <c r="J67" s="11">
        <v>490</v>
      </c>
      <c r="K67" s="6">
        <f t="shared" si="2"/>
        <v>12867.400000000001</v>
      </c>
      <c r="L67" s="3"/>
      <c r="M67" s="3"/>
    </row>
    <row r="68" spans="1:13" s="2" customFormat="1" x14ac:dyDescent="0.2">
      <c r="A68" s="73">
        <f t="shared" ref="A68:A131" si="4">IF(B68=1,A67+B68,A67)</f>
        <v>3</v>
      </c>
      <c r="B68" s="73">
        <f>COUNTIF($E$2:E68,E68)</f>
        <v>60</v>
      </c>
      <c r="C68" s="75">
        <v>40551</v>
      </c>
      <c r="D68" s="76">
        <f t="shared" si="3"/>
        <v>1</v>
      </c>
      <c r="E68" s="77" t="s">
        <v>27</v>
      </c>
      <c r="F68" s="77" t="s">
        <v>18</v>
      </c>
      <c r="G68" s="77" t="s">
        <v>9</v>
      </c>
      <c r="H68" s="71">
        <f>COUNTIFS($G$2:G68,G68,$E$2:E68,E68)</f>
        <v>1</v>
      </c>
      <c r="I68" s="1">
        <v>0.74</v>
      </c>
      <c r="J68" s="11">
        <v>425</v>
      </c>
      <c r="K68" s="6">
        <f t="shared" si="2"/>
        <v>314.5</v>
      </c>
      <c r="L68" s="3"/>
      <c r="M68" s="3"/>
    </row>
    <row r="69" spans="1:13" s="2" customFormat="1" hidden="1" x14ac:dyDescent="0.2">
      <c r="A69" s="73">
        <f t="shared" si="4"/>
        <v>3</v>
      </c>
      <c r="B69" s="73">
        <f>COUNTIF($E$2:E69,E69)</f>
        <v>61</v>
      </c>
      <c r="C69" s="27">
        <v>40551</v>
      </c>
      <c r="D69" s="28">
        <f t="shared" si="3"/>
        <v>1</v>
      </c>
      <c r="E69" s="3" t="s">
        <v>27</v>
      </c>
      <c r="F69" s="3" t="s">
        <v>18</v>
      </c>
      <c r="G69" s="3" t="s">
        <v>52</v>
      </c>
      <c r="H69" s="71">
        <f>COUNTIFS($G$2:G69,G69,$E$2:E69,E69)</f>
        <v>8</v>
      </c>
      <c r="I69" s="1">
        <f>1.72+7.84+1.84+3.22</f>
        <v>14.620000000000001</v>
      </c>
      <c r="J69" s="11">
        <v>285</v>
      </c>
      <c r="K69" s="6">
        <f t="shared" ref="K69:K132" si="5">I69*J69</f>
        <v>4166.7000000000007</v>
      </c>
      <c r="L69" s="3"/>
      <c r="M69" s="3"/>
    </row>
    <row r="70" spans="1:13" s="2" customFormat="1" hidden="1" x14ac:dyDescent="0.2">
      <c r="A70" s="73">
        <f t="shared" si="4"/>
        <v>3</v>
      </c>
      <c r="B70" s="73">
        <f>COUNTIF($E$2:E70,E70)</f>
        <v>5</v>
      </c>
      <c r="C70" s="27">
        <v>40551</v>
      </c>
      <c r="D70" s="28">
        <f t="shared" si="3"/>
        <v>1</v>
      </c>
      <c r="E70" s="3" t="s">
        <v>21</v>
      </c>
      <c r="F70" s="3" t="s">
        <v>21</v>
      </c>
      <c r="G70" s="3" t="s">
        <v>52</v>
      </c>
      <c r="H70" s="71">
        <f>COUNTIFS($G$2:G70,G70,$E$2:E70,E70)</f>
        <v>5</v>
      </c>
      <c r="I70" s="1">
        <f>4.42+4.68+4.42</f>
        <v>13.52</v>
      </c>
      <c r="J70" s="11">
        <v>280</v>
      </c>
      <c r="K70" s="6">
        <f t="shared" si="5"/>
        <v>3785.6</v>
      </c>
      <c r="L70" s="3"/>
      <c r="M70" s="3"/>
    </row>
    <row r="71" spans="1:13" s="2" customFormat="1" hidden="1" x14ac:dyDescent="0.2">
      <c r="A71" s="73">
        <f t="shared" si="4"/>
        <v>3</v>
      </c>
      <c r="B71" s="73">
        <f>COUNTIF($E$2:E71,E71)</f>
        <v>62</v>
      </c>
      <c r="C71" s="27">
        <v>40552</v>
      </c>
      <c r="D71" s="28">
        <f t="shared" si="3"/>
        <v>1</v>
      </c>
      <c r="E71" s="3" t="s">
        <v>27</v>
      </c>
      <c r="F71" s="3" t="s">
        <v>49</v>
      </c>
      <c r="G71" s="3" t="s">
        <v>41</v>
      </c>
      <c r="H71" s="71">
        <f>COUNTIFS($G$2:G71,G71,$E$2:E71,E71)</f>
        <v>8</v>
      </c>
      <c r="I71" s="1">
        <f>5.04+4.54+3.6+3.56</f>
        <v>16.739999999999998</v>
      </c>
      <c r="J71" s="1">
        <v>72</v>
      </c>
      <c r="K71" s="6">
        <f t="shared" si="5"/>
        <v>1205.28</v>
      </c>
      <c r="L71" s="9"/>
      <c r="M71" s="10"/>
    </row>
    <row r="72" spans="1:13" s="2" customFormat="1" hidden="1" x14ac:dyDescent="0.2">
      <c r="A72" s="73">
        <f t="shared" si="4"/>
        <v>3</v>
      </c>
      <c r="B72" s="73">
        <f>COUNTIF($E$2:E72,E72)</f>
        <v>63</v>
      </c>
      <c r="C72" s="27">
        <v>40552</v>
      </c>
      <c r="D72" s="28">
        <f t="shared" si="3"/>
        <v>1</v>
      </c>
      <c r="E72" s="3" t="s">
        <v>27</v>
      </c>
      <c r="F72" s="3" t="s">
        <v>43</v>
      </c>
      <c r="G72" s="3" t="s">
        <v>24</v>
      </c>
      <c r="H72" s="71">
        <f>COUNTIFS($G$2:G72,G72,$E$2:E72,E72)</f>
        <v>4</v>
      </c>
      <c r="I72" s="1">
        <f>28.8+29.58+33.4</f>
        <v>91.78</v>
      </c>
      <c r="J72" s="1">
        <v>175</v>
      </c>
      <c r="K72" s="6">
        <f t="shared" si="5"/>
        <v>16061.5</v>
      </c>
      <c r="L72" s="3"/>
      <c r="M72" s="3"/>
    </row>
    <row r="73" spans="1:13" s="2" customFormat="1" hidden="1" x14ac:dyDescent="0.2">
      <c r="A73" s="73">
        <f t="shared" si="4"/>
        <v>3</v>
      </c>
      <c r="B73" s="73">
        <f>COUNTIF($E$2:E73,E73)</f>
        <v>64</v>
      </c>
      <c r="C73" s="27">
        <v>40552</v>
      </c>
      <c r="D73" s="28">
        <f t="shared" si="3"/>
        <v>1</v>
      </c>
      <c r="E73" s="3" t="s">
        <v>27</v>
      </c>
      <c r="F73" s="3" t="s">
        <v>44</v>
      </c>
      <c r="G73" s="3" t="s">
        <v>24</v>
      </c>
      <c r="H73" s="71">
        <f>COUNTIFS($G$2:G73,G73,$E$2:E73,E73)</f>
        <v>5</v>
      </c>
      <c r="I73" s="1">
        <f>26.74+26.24</f>
        <v>52.98</v>
      </c>
      <c r="J73" s="1">
        <v>175</v>
      </c>
      <c r="K73" s="6">
        <f t="shared" si="5"/>
        <v>9271.5</v>
      </c>
      <c r="L73" s="3"/>
      <c r="M73" s="3"/>
    </row>
    <row r="74" spans="1:13" s="2" customFormat="1" hidden="1" x14ac:dyDescent="0.2">
      <c r="A74" s="73">
        <f t="shared" si="4"/>
        <v>3</v>
      </c>
      <c r="B74" s="73">
        <f>COUNTIF($E$2:E74,E74)</f>
        <v>65</v>
      </c>
      <c r="C74" s="27">
        <v>40552</v>
      </c>
      <c r="D74" s="28">
        <f t="shared" si="3"/>
        <v>1</v>
      </c>
      <c r="E74" s="3" t="s">
        <v>27</v>
      </c>
      <c r="F74" s="3" t="s">
        <v>22</v>
      </c>
      <c r="G74" s="3" t="s">
        <v>14</v>
      </c>
      <c r="H74" s="71">
        <f>COUNTIFS($G$2:G74,G74,$E$2:E74,E74)</f>
        <v>9</v>
      </c>
      <c r="I74" s="1">
        <f>20.92+23.16+22.2</f>
        <v>66.28</v>
      </c>
      <c r="J74" s="1">
        <v>300</v>
      </c>
      <c r="K74" s="6">
        <f t="shared" si="5"/>
        <v>19884</v>
      </c>
      <c r="L74" s="9"/>
      <c r="M74" s="10"/>
    </row>
    <row r="75" spans="1:13" s="2" customFormat="1" hidden="1" x14ac:dyDescent="0.2">
      <c r="A75" s="73">
        <f t="shared" si="4"/>
        <v>3</v>
      </c>
      <c r="B75" s="73">
        <f>COUNTIF($E$2:E75,E75)</f>
        <v>66</v>
      </c>
      <c r="C75" s="27">
        <v>40552</v>
      </c>
      <c r="D75" s="28">
        <f t="shared" si="3"/>
        <v>1</v>
      </c>
      <c r="E75" s="3" t="s">
        <v>27</v>
      </c>
      <c r="F75" s="3" t="s">
        <v>18</v>
      </c>
      <c r="G75" s="3" t="s">
        <v>5</v>
      </c>
      <c r="H75" s="71">
        <f>COUNTIFS($G$2:G75,G75,$E$2:E75,E75)</f>
        <v>9</v>
      </c>
      <c r="I75" s="1">
        <v>1.18</v>
      </c>
      <c r="J75" s="11">
        <v>185</v>
      </c>
      <c r="K75" s="6">
        <f t="shared" si="5"/>
        <v>218.29999999999998</v>
      </c>
      <c r="L75" s="9"/>
      <c r="M75" s="10"/>
    </row>
    <row r="76" spans="1:13" s="2" customFormat="1" hidden="1" x14ac:dyDescent="0.2">
      <c r="A76" s="73">
        <f t="shared" si="4"/>
        <v>3</v>
      </c>
      <c r="B76" s="73">
        <f>COUNTIF($E$2:E76,E76)</f>
        <v>67</v>
      </c>
      <c r="C76" s="27">
        <v>40552</v>
      </c>
      <c r="D76" s="28">
        <f t="shared" si="3"/>
        <v>1</v>
      </c>
      <c r="E76" s="3" t="s">
        <v>27</v>
      </c>
      <c r="F76" s="3" t="s">
        <v>18</v>
      </c>
      <c r="G76" s="3" t="s">
        <v>12</v>
      </c>
      <c r="H76" s="71">
        <f>COUNTIFS($G$2:G76,G76,$E$2:E76,E76)</f>
        <v>6</v>
      </c>
      <c r="I76" s="1">
        <v>1.6</v>
      </c>
      <c r="J76" s="11">
        <v>160</v>
      </c>
      <c r="K76" s="6">
        <f t="shared" si="5"/>
        <v>256</v>
      </c>
      <c r="L76" s="9"/>
      <c r="M76" s="10"/>
    </row>
    <row r="77" spans="1:13" s="2" customFormat="1" hidden="1" x14ac:dyDescent="0.2">
      <c r="A77" s="73">
        <f t="shared" si="4"/>
        <v>3</v>
      </c>
      <c r="B77" s="73">
        <f>COUNTIF($E$2:E77,E77)</f>
        <v>68</v>
      </c>
      <c r="C77" s="27">
        <v>40552</v>
      </c>
      <c r="D77" s="28">
        <f t="shared" si="3"/>
        <v>1</v>
      </c>
      <c r="E77" s="3" t="s">
        <v>27</v>
      </c>
      <c r="F77" s="3" t="s">
        <v>18</v>
      </c>
      <c r="G77" s="3" t="s">
        <v>6</v>
      </c>
      <c r="H77" s="71">
        <f>COUNTIFS($G$2:G77,G77,$E$2:E77,E77)</f>
        <v>5</v>
      </c>
      <c r="I77" s="1">
        <v>1.2</v>
      </c>
      <c r="J77" s="11">
        <v>290</v>
      </c>
      <c r="K77" s="6">
        <f t="shared" si="5"/>
        <v>348</v>
      </c>
      <c r="L77" s="9"/>
      <c r="M77" s="10"/>
    </row>
    <row r="78" spans="1:13" s="2" customFormat="1" hidden="1" x14ac:dyDescent="0.2">
      <c r="A78" s="73">
        <f t="shared" si="4"/>
        <v>3</v>
      </c>
      <c r="B78" s="73">
        <f>COUNTIF($E$2:E78,E78)</f>
        <v>69</v>
      </c>
      <c r="C78" s="27">
        <v>40552</v>
      </c>
      <c r="D78" s="28">
        <f t="shared" si="3"/>
        <v>1</v>
      </c>
      <c r="E78" s="3" t="s">
        <v>27</v>
      </c>
      <c r="F78" s="3" t="s">
        <v>37</v>
      </c>
      <c r="G78" s="3" t="s">
        <v>38</v>
      </c>
      <c r="H78" s="71">
        <f>COUNTIFS($G$2:G78,G78,$E$2:E78,E78)</f>
        <v>9</v>
      </c>
      <c r="I78" s="1">
        <v>34.08</v>
      </c>
      <c r="J78" s="11">
        <v>490</v>
      </c>
      <c r="K78" s="6">
        <f t="shared" si="5"/>
        <v>16699.2</v>
      </c>
      <c r="L78" s="3"/>
      <c r="M78" s="3"/>
    </row>
    <row r="79" spans="1:13" s="2" customFormat="1" hidden="1" x14ac:dyDescent="0.2">
      <c r="A79" s="73">
        <f t="shared" si="4"/>
        <v>3</v>
      </c>
      <c r="B79" s="73">
        <f>COUNTIF($E$2:E79,E79)</f>
        <v>70</v>
      </c>
      <c r="C79" s="27">
        <v>40552</v>
      </c>
      <c r="D79" s="28">
        <f t="shared" si="3"/>
        <v>1</v>
      </c>
      <c r="E79" s="3" t="s">
        <v>27</v>
      </c>
      <c r="F79" s="3" t="s">
        <v>18</v>
      </c>
      <c r="G79" s="3" t="s">
        <v>52</v>
      </c>
      <c r="H79" s="71">
        <f>COUNTIFS($G$2:G79,G79,$E$2:E79,E79)</f>
        <v>9</v>
      </c>
      <c r="I79" s="1">
        <f>2.7+7.46+0.96+5.56</f>
        <v>16.68</v>
      </c>
      <c r="J79" s="11">
        <v>285</v>
      </c>
      <c r="K79" s="6">
        <f t="shared" si="5"/>
        <v>4753.8</v>
      </c>
      <c r="L79" s="3"/>
      <c r="M79" s="3"/>
    </row>
    <row r="80" spans="1:13" s="2" customFormat="1" hidden="1" x14ac:dyDescent="0.2">
      <c r="A80" s="73">
        <f t="shared" si="4"/>
        <v>3</v>
      </c>
      <c r="B80" s="73">
        <f>COUNTIF($E$2:E80,E80)</f>
        <v>71</v>
      </c>
      <c r="C80" s="27">
        <v>40553</v>
      </c>
      <c r="D80" s="28">
        <f t="shared" si="3"/>
        <v>1</v>
      </c>
      <c r="E80" s="3" t="s">
        <v>27</v>
      </c>
      <c r="F80" s="3" t="s">
        <v>49</v>
      </c>
      <c r="G80" s="3" t="s">
        <v>41</v>
      </c>
      <c r="H80" s="71">
        <f>COUNTIFS($G$2:G80,G80,$E$2:E80,E80)</f>
        <v>9</v>
      </c>
      <c r="I80" s="1">
        <f>4.6+4.38+4.92+4.44</f>
        <v>18.34</v>
      </c>
      <c r="J80" s="1">
        <v>72</v>
      </c>
      <c r="K80" s="6">
        <f t="shared" si="5"/>
        <v>1320.48</v>
      </c>
      <c r="L80" s="9"/>
      <c r="M80" s="10"/>
    </row>
    <row r="81" spans="1:13" s="2" customFormat="1" hidden="1" x14ac:dyDescent="0.2">
      <c r="A81" s="73">
        <f t="shared" si="4"/>
        <v>3</v>
      </c>
      <c r="B81" s="73">
        <f>COUNTIF($E$2:E81,E81)</f>
        <v>72</v>
      </c>
      <c r="C81" s="27">
        <v>40553</v>
      </c>
      <c r="D81" s="28">
        <f t="shared" si="3"/>
        <v>1</v>
      </c>
      <c r="E81" s="3" t="s">
        <v>27</v>
      </c>
      <c r="F81" s="3" t="s">
        <v>43</v>
      </c>
      <c r="G81" s="3" t="s">
        <v>24</v>
      </c>
      <c r="H81" s="71">
        <f>COUNTIFS($G$2:G81,G81,$E$2:E81,E81)</f>
        <v>6</v>
      </c>
      <c r="I81" s="1">
        <v>24.62</v>
      </c>
      <c r="J81" s="1">
        <v>175</v>
      </c>
      <c r="K81" s="6">
        <f t="shared" si="5"/>
        <v>4308.5</v>
      </c>
      <c r="L81" s="3"/>
      <c r="M81" s="3"/>
    </row>
    <row r="82" spans="1:13" s="2" customFormat="1" hidden="1" x14ac:dyDescent="0.2">
      <c r="A82" s="73">
        <f t="shared" si="4"/>
        <v>3</v>
      </c>
      <c r="B82" s="73">
        <f>COUNTIF($E$2:E82,E82)</f>
        <v>73</v>
      </c>
      <c r="C82" s="27">
        <v>40553</v>
      </c>
      <c r="D82" s="28">
        <f t="shared" si="3"/>
        <v>1</v>
      </c>
      <c r="E82" s="3" t="s">
        <v>27</v>
      </c>
      <c r="F82" s="3" t="s">
        <v>22</v>
      </c>
      <c r="G82" s="3" t="s">
        <v>14</v>
      </c>
      <c r="H82" s="71">
        <f>COUNTIFS($G$2:G82,G82,$E$2:E82,E82)</f>
        <v>10</v>
      </c>
      <c r="I82" s="1">
        <f>16.6+14.92+25.16+22.86+22.12+22.44+22.8</f>
        <v>146.9</v>
      </c>
      <c r="J82" s="1">
        <v>300</v>
      </c>
      <c r="K82" s="6">
        <f t="shared" si="5"/>
        <v>44070</v>
      </c>
      <c r="L82" s="9"/>
      <c r="M82" s="10"/>
    </row>
    <row r="83" spans="1:13" s="2" customFormat="1" hidden="1" x14ac:dyDescent="0.2">
      <c r="A83" s="73">
        <f t="shared" si="4"/>
        <v>3</v>
      </c>
      <c r="B83" s="73">
        <f>COUNTIF($E$2:E83,E83)</f>
        <v>74</v>
      </c>
      <c r="C83" s="27">
        <v>40553</v>
      </c>
      <c r="D83" s="28">
        <f t="shared" si="3"/>
        <v>1</v>
      </c>
      <c r="E83" s="3" t="s">
        <v>27</v>
      </c>
      <c r="F83" s="3" t="s">
        <v>18</v>
      </c>
      <c r="G83" s="3" t="s">
        <v>8</v>
      </c>
      <c r="H83" s="71">
        <f>COUNTIFS($G$2:G83,G83,$E$2:E83,E83)</f>
        <v>3</v>
      </c>
      <c r="I83" s="1">
        <f>1.04+1.62</f>
        <v>2.66</v>
      </c>
      <c r="J83" s="1">
        <v>260</v>
      </c>
      <c r="K83" s="6">
        <f t="shared" si="5"/>
        <v>691.6</v>
      </c>
      <c r="L83" s="9"/>
      <c r="M83" s="10"/>
    </row>
    <row r="84" spans="1:13" s="2" customFormat="1" hidden="1" x14ac:dyDescent="0.2">
      <c r="A84" s="73">
        <f t="shared" si="4"/>
        <v>3</v>
      </c>
      <c r="B84" s="73">
        <f>COUNTIF($E$2:E84,E84)</f>
        <v>75</v>
      </c>
      <c r="C84" s="27">
        <v>40553</v>
      </c>
      <c r="D84" s="28">
        <f t="shared" si="3"/>
        <v>1</v>
      </c>
      <c r="E84" s="3" t="s">
        <v>27</v>
      </c>
      <c r="F84" s="3" t="s">
        <v>18</v>
      </c>
      <c r="G84" s="3" t="s">
        <v>5</v>
      </c>
      <c r="H84" s="71">
        <f>COUNTIFS($G$2:G84,G84,$E$2:E84,E84)</f>
        <v>10</v>
      </c>
      <c r="I84" s="1">
        <f>1.12+1.68</f>
        <v>2.8</v>
      </c>
      <c r="J84" s="11">
        <v>185</v>
      </c>
      <c r="K84" s="6">
        <f t="shared" si="5"/>
        <v>518</v>
      </c>
      <c r="L84" s="9"/>
      <c r="M84" s="10"/>
    </row>
    <row r="85" spans="1:13" s="2" customFormat="1" hidden="1" x14ac:dyDescent="0.2">
      <c r="A85" s="73">
        <f t="shared" si="4"/>
        <v>3</v>
      </c>
      <c r="B85" s="73">
        <f>COUNTIF($E$2:E85,E85)</f>
        <v>76</v>
      </c>
      <c r="C85" s="27">
        <v>40553</v>
      </c>
      <c r="D85" s="28">
        <f t="shared" si="3"/>
        <v>1</v>
      </c>
      <c r="E85" s="3" t="s">
        <v>27</v>
      </c>
      <c r="F85" s="3" t="s">
        <v>18</v>
      </c>
      <c r="G85" s="3" t="s">
        <v>12</v>
      </c>
      <c r="H85" s="71">
        <f>COUNTIFS($G$2:G85,G85,$E$2:E85,E85)</f>
        <v>7</v>
      </c>
      <c r="I85" s="1">
        <v>2.62</v>
      </c>
      <c r="J85" s="11">
        <v>160</v>
      </c>
      <c r="K85" s="6">
        <f t="shared" si="5"/>
        <v>419.20000000000005</v>
      </c>
      <c r="L85" s="9"/>
      <c r="M85" s="10"/>
    </row>
    <row r="86" spans="1:13" s="2" customFormat="1" hidden="1" x14ac:dyDescent="0.2">
      <c r="A86" s="73">
        <f t="shared" si="4"/>
        <v>3</v>
      </c>
      <c r="B86" s="73">
        <f>COUNTIF($E$2:E86,E86)</f>
        <v>77</v>
      </c>
      <c r="C86" s="27">
        <v>40553</v>
      </c>
      <c r="D86" s="28">
        <f t="shared" si="3"/>
        <v>1</v>
      </c>
      <c r="E86" s="3" t="s">
        <v>27</v>
      </c>
      <c r="F86" s="3" t="s">
        <v>20</v>
      </c>
      <c r="G86" s="3" t="s">
        <v>12</v>
      </c>
      <c r="H86" s="71">
        <f>COUNTIFS($G$2:G86,G86,$E$2:E86,E86)</f>
        <v>8</v>
      </c>
      <c r="I86" s="1">
        <v>1.1200000000000001</v>
      </c>
      <c r="J86" s="11">
        <v>160</v>
      </c>
      <c r="K86" s="6">
        <f t="shared" si="5"/>
        <v>179.20000000000002</v>
      </c>
      <c r="L86" s="9"/>
      <c r="M86" s="10"/>
    </row>
    <row r="87" spans="1:13" s="2" customFormat="1" hidden="1" x14ac:dyDescent="0.2">
      <c r="A87" s="73">
        <f t="shared" si="4"/>
        <v>3</v>
      </c>
      <c r="B87" s="73">
        <f>COUNTIF($E$2:E87,E87)</f>
        <v>78</v>
      </c>
      <c r="C87" s="27">
        <v>40553</v>
      </c>
      <c r="D87" s="28">
        <f t="shared" si="3"/>
        <v>1</v>
      </c>
      <c r="E87" s="3" t="s">
        <v>27</v>
      </c>
      <c r="F87" s="3" t="s">
        <v>19</v>
      </c>
      <c r="G87" s="3" t="s">
        <v>40</v>
      </c>
      <c r="H87" s="71">
        <f>COUNTIFS($G$2:G87,G87,$E$2:E87,E87)</f>
        <v>3</v>
      </c>
      <c r="I87" s="1">
        <v>17.52</v>
      </c>
      <c r="J87" s="1">
        <v>310</v>
      </c>
      <c r="K87" s="8">
        <f t="shared" si="5"/>
        <v>5431.2</v>
      </c>
      <c r="L87" s="9"/>
      <c r="M87" s="10"/>
    </row>
    <row r="88" spans="1:13" s="2" customFormat="1" hidden="1" x14ac:dyDescent="0.2">
      <c r="A88" s="73">
        <f t="shared" si="4"/>
        <v>3</v>
      </c>
      <c r="B88" s="73">
        <f>COUNTIF($E$2:E88,E88)</f>
        <v>79</v>
      </c>
      <c r="C88" s="27">
        <v>40553</v>
      </c>
      <c r="D88" s="28">
        <f t="shared" si="3"/>
        <v>1</v>
      </c>
      <c r="E88" s="3" t="s">
        <v>27</v>
      </c>
      <c r="F88" s="3" t="s">
        <v>18</v>
      </c>
      <c r="G88" s="3" t="s">
        <v>52</v>
      </c>
      <c r="H88" s="71">
        <f>COUNTIFS($G$2:G88,G88,$E$2:E88,E88)</f>
        <v>10</v>
      </c>
      <c r="I88" s="1">
        <f>1.34+2.74+0.92+1.04</f>
        <v>6.04</v>
      </c>
      <c r="J88" s="11">
        <v>285</v>
      </c>
      <c r="K88" s="6">
        <f t="shared" si="5"/>
        <v>1721.4</v>
      </c>
      <c r="L88" s="3"/>
      <c r="M88" s="3"/>
    </row>
    <row r="89" spans="1:13" s="2" customFormat="1" hidden="1" x14ac:dyDescent="0.2">
      <c r="A89" s="73">
        <f t="shared" si="4"/>
        <v>3</v>
      </c>
      <c r="B89" s="73">
        <f>COUNTIF($E$2:E89,E89)</f>
        <v>80</v>
      </c>
      <c r="C89" s="27">
        <v>40554</v>
      </c>
      <c r="D89" s="28">
        <f t="shared" si="3"/>
        <v>1</v>
      </c>
      <c r="E89" s="3" t="s">
        <v>27</v>
      </c>
      <c r="F89" s="3" t="s">
        <v>49</v>
      </c>
      <c r="G89" s="3" t="s">
        <v>41</v>
      </c>
      <c r="H89" s="71">
        <f>COUNTIFS($G$2:G89,G89,$E$2:E89,E89)</f>
        <v>10</v>
      </c>
      <c r="I89" s="1">
        <f>3.76+4.04+4.2+3.94</f>
        <v>15.94</v>
      </c>
      <c r="J89" s="1">
        <v>72</v>
      </c>
      <c r="K89" s="6">
        <f t="shared" si="5"/>
        <v>1147.68</v>
      </c>
      <c r="L89" s="9"/>
      <c r="M89" s="10"/>
    </row>
    <row r="90" spans="1:13" s="2" customFormat="1" hidden="1" x14ac:dyDescent="0.2">
      <c r="A90" s="73">
        <f t="shared" si="4"/>
        <v>3</v>
      </c>
      <c r="B90" s="73">
        <f>COUNTIF($E$2:E90,E90)</f>
        <v>81</v>
      </c>
      <c r="C90" s="27">
        <v>40554</v>
      </c>
      <c r="D90" s="28">
        <f t="shared" si="3"/>
        <v>1</v>
      </c>
      <c r="E90" s="3" t="s">
        <v>27</v>
      </c>
      <c r="F90" s="3" t="s">
        <v>43</v>
      </c>
      <c r="G90" s="3" t="s">
        <v>24</v>
      </c>
      <c r="H90" s="71">
        <f>COUNTIFS($G$2:G90,G90,$E$2:E90,E90)</f>
        <v>7</v>
      </c>
      <c r="I90" s="1">
        <f>26.52+32.94+27.74</f>
        <v>87.199999999999989</v>
      </c>
      <c r="J90" s="1">
        <v>175</v>
      </c>
      <c r="K90" s="6">
        <f t="shared" si="5"/>
        <v>15259.999999999998</v>
      </c>
      <c r="L90" s="3"/>
      <c r="M90" s="3"/>
    </row>
    <row r="91" spans="1:13" s="2" customFormat="1" hidden="1" x14ac:dyDescent="0.2">
      <c r="A91" s="73">
        <f t="shared" si="4"/>
        <v>3</v>
      </c>
      <c r="B91" s="73">
        <f>COUNTIF($E$2:E91,E91)</f>
        <v>82</v>
      </c>
      <c r="C91" s="27">
        <v>40554</v>
      </c>
      <c r="D91" s="28">
        <f t="shared" si="3"/>
        <v>1</v>
      </c>
      <c r="E91" s="3" t="s">
        <v>27</v>
      </c>
      <c r="F91" s="3" t="s">
        <v>44</v>
      </c>
      <c r="G91" s="3" t="s">
        <v>24</v>
      </c>
      <c r="H91" s="71">
        <f>COUNTIFS($G$2:G91,G91,$E$2:E91,E91)</f>
        <v>8</v>
      </c>
      <c r="I91" s="1">
        <v>23.26</v>
      </c>
      <c r="J91" s="1">
        <v>175</v>
      </c>
      <c r="K91" s="6">
        <f t="shared" si="5"/>
        <v>4070.5000000000005</v>
      </c>
      <c r="L91" s="3"/>
      <c r="M91" s="3"/>
    </row>
    <row r="92" spans="1:13" s="2" customFormat="1" hidden="1" x14ac:dyDescent="0.2">
      <c r="A92" s="73">
        <f t="shared" si="4"/>
        <v>3</v>
      </c>
      <c r="B92" s="73">
        <f>COUNTIF($E$2:E92,E92)</f>
        <v>83</v>
      </c>
      <c r="C92" s="27">
        <v>40554</v>
      </c>
      <c r="D92" s="28">
        <f t="shared" si="3"/>
        <v>1</v>
      </c>
      <c r="E92" s="3" t="s">
        <v>27</v>
      </c>
      <c r="F92" s="3" t="s">
        <v>22</v>
      </c>
      <c r="G92" s="3" t="s">
        <v>14</v>
      </c>
      <c r="H92" s="71">
        <f>COUNTIFS($G$2:G92,G92,$E$2:E92,E92)</f>
        <v>11</v>
      </c>
      <c r="I92" s="1">
        <f>16.82+26.02+22.84</f>
        <v>65.680000000000007</v>
      </c>
      <c r="J92" s="1">
        <v>300</v>
      </c>
      <c r="K92" s="6">
        <f t="shared" si="5"/>
        <v>19704.000000000004</v>
      </c>
      <c r="L92" s="9"/>
      <c r="M92" s="10"/>
    </row>
    <row r="93" spans="1:13" s="2" customFormat="1" hidden="1" x14ac:dyDescent="0.2">
      <c r="A93" s="73">
        <f t="shared" si="4"/>
        <v>3</v>
      </c>
      <c r="B93" s="73">
        <f>COUNTIF($E$2:E93,E93)</f>
        <v>84</v>
      </c>
      <c r="C93" s="27">
        <v>40554</v>
      </c>
      <c r="D93" s="28">
        <f t="shared" si="3"/>
        <v>1</v>
      </c>
      <c r="E93" s="3" t="s">
        <v>27</v>
      </c>
      <c r="F93" s="3" t="s">
        <v>18</v>
      </c>
      <c r="G93" s="3" t="s">
        <v>8</v>
      </c>
      <c r="H93" s="71">
        <f>COUNTIFS($G$2:G93,G93,$E$2:E93,E93)</f>
        <v>4</v>
      </c>
      <c r="I93" s="1">
        <v>3.82</v>
      </c>
      <c r="J93" s="1">
        <v>260</v>
      </c>
      <c r="K93" s="6">
        <f t="shared" si="5"/>
        <v>993.19999999999993</v>
      </c>
      <c r="L93" s="9"/>
      <c r="M93" s="10"/>
    </row>
    <row r="94" spans="1:13" s="2" customFormat="1" hidden="1" x14ac:dyDescent="0.2">
      <c r="A94" s="73">
        <f t="shared" si="4"/>
        <v>3</v>
      </c>
      <c r="B94" s="73">
        <f>COUNTIF($E$2:E94,E94)</f>
        <v>85</v>
      </c>
      <c r="C94" s="27">
        <v>40554</v>
      </c>
      <c r="D94" s="28">
        <f t="shared" si="3"/>
        <v>1</v>
      </c>
      <c r="E94" s="3" t="s">
        <v>27</v>
      </c>
      <c r="F94" s="3" t="s">
        <v>18</v>
      </c>
      <c r="G94" s="3" t="s">
        <v>5</v>
      </c>
      <c r="H94" s="71">
        <f>COUNTIFS($G$2:G94,G94,$E$2:E94,E94)</f>
        <v>11</v>
      </c>
      <c r="I94" s="1">
        <f>1.4+1.76+1.18+2.02</f>
        <v>6.3599999999999994</v>
      </c>
      <c r="J94" s="11">
        <v>185</v>
      </c>
      <c r="K94" s="6">
        <f t="shared" si="5"/>
        <v>1176.5999999999999</v>
      </c>
      <c r="L94" s="9"/>
      <c r="M94" s="10"/>
    </row>
    <row r="95" spans="1:13" s="2" customFormat="1" hidden="1" x14ac:dyDescent="0.2">
      <c r="A95" s="73">
        <f t="shared" si="4"/>
        <v>3</v>
      </c>
      <c r="B95" s="73">
        <f>COUNTIF($E$2:E95,E95)</f>
        <v>86</v>
      </c>
      <c r="C95" s="27">
        <v>40554</v>
      </c>
      <c r="D95" s="28">
        <f t="shared" si="3"/>
        <v>1</v>
      </c>
      <c r="E95" s="3" t="s">
        <v>27</v>
      </c>
      <c r="F95" s="3" t="s">
        <v>18</v>
      </c>
      <c r="G95" s="3" t="s">
        <v>12</v>
      </c>
      <c r="H95" s="71">
        <f>COUNTIFS($G$2:G95,G95,$E$2:E95,E95)</f>
        <v>9</v>
      </c>
      <c r="I95" s="1">
        <v>2.14</v>
      </c>
      <c r="J95" s="11">
        <v>160</v>
      </c>
      <c r="K95" s="6">
        <f t="shared" si="5"/>
        <v>342.40000000000003</v>
      </c>
      <c r="L95" s="9"/>
      <c r="M95" s="10"/>
    </row>
    <row r="96" spans="1:13" s="2" customFormat="1" hidden="1" x14ac:dyDescent="0.2">
      <c r="A96" s="73">
        <f t="shared" si="4"/>
        <v>3</v>
      </c>
      <c r="B96" s="73">
        <f>COUNTIF($E$2:E96,E96)</f>
        <v>87</v>
      </c>
      <c r="C96" s="27">
        <v>40554</v>
      </c>
      <c r="D96" s="28">
        <f t="shared" si="3"/>
        <v>1</v>
      </c>
      <c r="E96" s="3" t="s">
        <v>27</v>
      </c>
      <c r="F96" s="3" t="s">
        <v>20</v>
      </c>
      <c r="G96" s="3" t="s">
        <v>12</v>
      </c>
      <c r="H96" s="71">
        <f>COUNTIFS($G$2:G96,G96,$E$2:E96,E96)</f>
        <v>10</v>
      </c>
      <c r="I96" s="1">
        <f>1.66+2+1.72</f>
        <v>5.38</v>
      </c>
      <c r="J96" s="11">
        <v>160</v>
      </c>
      <c r="K96" s="6">
        <f t="shared" si="5"/>
        <v>860.8</v>
      </c>
      <c r="L96" s="9"/>
      <c r="M96" s="10"/>
    </row>
    <row r="97" spans="1:13" s="2" customFormat="1" hidden="1" x14ac:dyDescent="0.2">
      <c r="A97" s="73">
        <f t="shared" si="4"/>
        <v>3</v>
      </c>
      <c r="B97" s="73">
        <f>COUNTIF($E$2:E97,E97)</f>
        <v>88</v>
      </c>
      <c r="C97" s="27">
        <v>40554</v>
      </c>
      <c r="D97" s="28">
        <f t="shared" si="3"/>
        <v>1</v>
      </c>
      <c r="E97" s="3" t="s">
        <v>27</v>
      </c>
      <c r="F97" s="3" t="s">
        <v>18</v>
      </c>
      <c r="G97" s="3" t="s">
        <v>6</v>
      </c>
      <c r="H97" s="71">
        <f>COUNTIFS($G$2:G97,G97,$E$2:E97,E97)</f>
        <v>6</v>
      </c>
      <c r="I97" s="1">
        <v>2.04</v>
      </c>
      <c r="J97" s="11">
        <v>290</v>
      </c>
      <c r="K97" s="6">
        <f t="shared" si="5"/>
        <v>591.6</v>
      </c>
      <c r="L97" s="9"/>
      <c r="M97" s="10"/>
    </row>
    <row r="98" spans="1:13" s="2" customFormat="1" hidden="1" x14ac:dyDescent="0.2">
      <c r="A98" s="73">
        <f t="shared" si="4"/>
        <v>3</v>
      </c>
      <c r="B98" s="73">
        <f>COUNTIF($E$2:E98,E98)</f>
        <v>89</v>
      </c>
      <c r="C98" s="27">
        <v>40554</v>
      </c>
      <c r="D98" s="28">
        <f t="shared" si="3"/>
        <v>1</v>
      </c>
      <c r="E98" s="3" t="s">
        <v>27</v>
      </c>
      <c r="F98" s="3" t="s">
        <v>37</v>
      </c>
      <c r="G98" s="3" t="s">
        <v>38</v>
      </c>
      <c r="H98" s="71">
        <f>COUNTIFS($G$2:G98,G98,$E$2:E98,E98)</f>
        <v>10</v>
      </c>
      <c r="I98" s="1">
        <v>27.46</v>
      </c>
      <c r="J98" s="11">
        <v>490</v>
      </c>
      <c r="K98" s="6">
        <f t="shared" si="5"/>
        <v>13455.4</v>
      </c>
      <c r="L98" s="3"/>
      <c r="M98" s="3"/>
    </row>
    <row r="99" spans="1:13" s="2" customFormat="1" hidden="1" x14ac:dyDescent="0.2">
      <c r="A99" s="73">
        <f t="shared" si="4"/>
        <v>3</v>
      </c>
      <c r="B99" s="73">
        <f>COUNTIF($E$2:E99,E99)</f>
        <v>90</v>
      </c>
      <c r="C99" s="27">
        <v>40554</v>
      </c>
      <c r="D99" s="28">
        <f t="shared" si="3"/>
        <v>1</v>
      </c>
      <c r="E99" s="3" t="s">
        <v>27</v>
      </c>
      <c r="F99" s="3" t="s">
        <v>18</v>
      </c>
      <c r="G99" s="3" t="s">
        <v>9</v>
      </c>
      <c r="H99" s="71">
        <f>COUNTIFS($G$2:G99,G99,$E$2:E99,E99)</f>
        <v>2</v>
      </c>
      <c r="I99" s="1">
        <v>1.82</v>
      </c>
      <c r="J99" s="11">
        <v>425</v>
      </c>
      <c r="K99" s="6">
        <f t="shared" si="5"/>
        <v>773.5</v>
      </c>
      <c r="L99" s="3"/>
      <c r="M99" s="3"/>
    </row>
    <row r="100" spans="1:13" s="2" customFormat="1" hidden="1" x14ac:dyDescent="0.2">
      <c r="A100" s="73">
        <f t="shared" si="4"/>
        <v>3</v>
      </c>
      <c r="B100" s="73">
        <f>COUNTIF($E$2:E100,E100)</f>
        <v>91</v>
      </c>
      <c r="C100" s="27">
        <v>40554</v>
      </c>
      <c r="D100" s="28">
        <f t="shared" si="3"/>
        <v>1</v>
      </c>
      <c r="E100" s="3" t="s">
        <v>27</v>
      </c>
      <c r="F100" s="3" t="s">
        <v>18</v>
      </c>
      <c r="G100" s="3" t="s">
        <v>52</v>
      </c>
      <c r="H100" s="71">
        <f>COUNTIFS($G$2:G100,G100,$E$2:E100,E100)</f>
        <v>11</v>
      </c>
      <c r="I100" s="1">
        <f>4.54+1.82+0.94+2.34+1+7.6</f>
        <v>18.240000000000002</v>
      </c>
      <c r="J100" s="11">
        <v>285</v>
      </c>
      <c r="K100" s="6">
        <f t="shared" si="5"/>
        <v>5198.4000000000005</v>
      </c>
      <c r="L100" s="3"/>
      <c r="M100" s="3"/>
    </row>
    <row r="101" spans="1:13" s="2" customFormat="1" hidden="1" x14ac:dyDescent="0.2">
      <c r="A101" s="73">
        <f t="shared" si="4"/>
        <v>3</v>
      </c>
      <c r="B101" s="73">
        <f>COUNTIF($E$2:E101,E101)</f>
        <v>92</v>
      </c>
      <c r="C101" s="27">
        <v>40555</v>
      </c>
      <c r="D101" s="28">
        <f t="shared" si="3"/>
        <v>1</v>
      </c>
      <c r="E101" s="3" t="s">
        <v>27</v>
      </c>
      <c r="F101" s="3" t="s">
        <v>49</v>
      </c>
      <c r="G101" s="3" t="s">
        <v>41</v>
      </c>
      <c r="H101" s="71">
        <f>COUNTIFS($G$2:G101,G101,$E$2:E101,E101)</f>
        <v>11</v>
      </c>
      <c r="I101" s="1">
        <f>3.6+4+4.36+4.56</f>
        <v>16.52</v>
      </c>
      <c r="J101" s="1">
        <v>72</v>
      </c>
      <c r="K101" s="6">
        <f t="shared" si="5"/>
        <v>1189.44</v>
      </c>
      <c r="L101" s="9"/>
      <c r="M101" s="10"/>
    </row>
    <row r="102" spans="1:13" s="2" customFormat="1" hidden="1" x14ac:dyDescent="0.2">
      <c r="A102" s="73">
        <f t="shared" si="4"/>
        <v>3</v>
      </c>
      <c r="B102" s="73">
        <f>COUNTIF($E$2:E102,E102)</f>
        <v>93</v>
      </c>
      <c r="C102" s="27">
        <v>40555</v>
      </c>
      <c r="D102" s="28">
        <f t="shared" si="3"/>
        <v>1</v>
      </c>
      <c r="E102" s="3" t="s">
        <v>27</v>
      </c>
      <c r="F102" s="3" t="s">
        <v>43</v>
      </c>
      <c r="G102" s="3" t="s">
        <v>24</v>
      </c>
      <c r="H102" s="71">
        <f>COUNTIFS($G$2:G102,G102,$E$2:E102,E102)</f>
        <v>9</v>
      </c>
      <c r="I102" s="1">
        <v>24.52</v>
      </c>
      <c r="J102" s="1">
        <v>175</v>
      </c>
      <c r="K102" s="6">
        <f t="shared" si="5"/>
        <v>4291</v>
      </c>
      <c r="L102" s="3"/>
      <c r="M102" s="3"/>
    </row>
    <row r="103" spans="1:13" s="2" customFormat="1" hidden="1" x14ac:dyDescent="0.2">
      <c r="A103" s="73">
        <f t="shared" si="4"/>
        <v>3</v>
      </c>
      <c r="B103" s="73">
        <f>COUNTIF($E$2:E103,E103)</f>
        <v>94</v>
      </c>
      <c r="C103" s="27">
        <v>40555</v>
      </c>
      <c r="D103" s="28">
        <f t="shared" si="3"/>
        <v>1</v>
      </c>
      <c r="E103" s="3" t="s">
        <v>27</v>
      </c>
      <c r="F103" s="3" t="s">
        <v>22</v>
      </c>
      <c r="G103" s="3" t="s">
        <v>14</v>
      </c>
      <c r="H103" s="71">
        <f>COUNTIFS($G$2:G103,G103,$E$2:E103,E103)</f>
        <v>12</v>
      </c>
      <c r="I103" s="1">
        <f>27.5+23.82+23.36</f>
        <v>74.680000000000007</v>
      </c>
      <c r="J103" s="1">
        <v>300</v>
      </c>
      <c r="K103" s="6">
        <f t="shared" si="5"/>
        <v>22404.000000000004</v>
      </c>
      <c r="L103" s="9"/>
      <c r="M103" s="10"/>
    </row>
    <row r="104" spans="1:13" s="2" customFormat="1" hidden="1" x14ac:dyDescent="0.2">
      <c r="A104" s="73">
        <f t="shared" si="4"/>
        <v>3</v>
      </c>
      <c r="B104" s="73">
        <f>COUNTIF($E$2:E104,E104)</f>
        <v>95</v>
      </c>
      <c r="C104" s="27">
        <v>40555</v>
      </c>
      <c r="D104" s="28">
        <f t="shared" si="3"/>
        <v>1</v>
      </c>
      <c r="E104" s="3" t="s">
        <v>27</v>
      </c>
      <c r="F104" s="3" t="s">
        <v>18</v>
      </c>
      <c r="G104" s="3" t="s">
        <v>15</v>
      </c>
      <c r="H104" s="71">
        <f>COUNTIFS($G$2:G104,G104,$E$2:E104,E104)</f>
        <v>2</v>
      </c>
      <c r="I104" s="1">
        <v>1.68</v>
      </c>
      <c r="J104" s="1">
        <v>135</v>
      </c>
      <c r="K104" s="6">
        <f t="shared" si="5"/>
        <v>226.79999999999998</v>
      </c>
      <c r="L104" s="9"/>
      <c r="M104" s="10"/>
    </row>
    <row r="105" spans="1:13" s="2" customFormat="1" hidden="1" x14ac:dyDescent="0.2">
      <c r="A105" s="73">
        <f t="shared" si="4"/>
        <v>3</v>
      </c>
      <c r="B105" s="73">
        <f>COUNTIF($E$2:E105,E105)</f>
        <v>96</v>
      </c>
      <c r="C105" s="27">
        <v>40555</v>
      </c>
      <c r="D105" s="28">
        <f t="shared" si="3"/>
        <v>1</v>
      </c>
      <c r="E105" s="3" t="s">
        <v>27</v>
      </c>
      <c r="F105" s="3" t="s">
        <v>20</v>
      </c>
      <c r="G105" s="3" t="s">
        <v>12</v>
      </c>
      <c r="H105" s="71">
        <f>COUNTIFS($G$2:G105,G105,$E$2:E105,E105)</f>
        <v>11</v>
      </c>
      <c r="I105" s="1">
        <v>2.42</v>
      </c>
      <c r="J105" s="11">
        <v>160</v>
      </c>
      <c r="K105" s="6">
        <f t="shared" si="5"/>
        <v>387.2</v>
      </c>
      <c r="L105" s="9"/>
      <c r="M105" s="10"/>
    </row>
    <row r="106" spans="1:13" s="2" customFormat="1" hidden="1" x14ac:dyDescent="0.2">
      <c r="A106" s="73">
        <f t="shared" si="4"/>
        <v>3</v>
      </c>
      <c r="B106" s="73">
        <f>COUNTIF($E$2:E106,E106)</f>
        <v>97</v>
      </c>
      <c r="C106" s="27">
        <v>40555</v>
      </c>
      <c r="D106" s="28">
        <f t="shared" si="3"/>
        <v>1</v>
      </c>
      <c r="E106" s="3" t="s">
        <v>27</v>
      </c>
      <c r="F106" s="3" t="s">
        <v>18</v>
      </c>
      <c r="G106" s="3" t="s">
        <v>6</v>
      </c>
      <c r="H106" s="71">
        <f>COUNTIFS($G$2:G106,G106,$E$2:E106,E106)</f>
        <v>7</v>
      </c>
      <c r="I106" s="1">
        <v>1.1599999999999999</v>
      </c>
      <c r="J106" s="11">
        <v>290</v>
      </c>
      <c r="K106" s="6">
        <f t="shared" si="5"/>
        <v>336.4</v>
      </c>
      <c r="L106" s="9"/>
      <c r="M106" s="10"/>
    </row>
    <row r="107" spans="1:13" s="2" customFormat="1" hidden="1" x14ac:dyDescent="0.2">
      <c r="A107" s="73">
        <f t="shared" si="4"/>
        <v>3</v>
      </c>
      <c r="B107" s="73">
        <f>COUNTIF($E$2:E107,E107)</f>
        <v>98</v>
      </c>
      <c r="C107" s="27">
        <v>40555</v>
      </c>
      <c r="D107" s="28">
        <f t="shared" si="3"/>
        <v>1</v>
      </c>
      <c r="E107" s="3" t="s">
        <v>27</v>
      </c>
      <c r="F107" s="3" t="s">
        <v>18</v>
      </c>
      <c r="G107" s="3" t="s">
        <v>52</v>
      </c>
      <c r="H107" s="71">
        <f>COUNTIFS($G$2:G107,G107,$E$2:E107,E107)</f>
        <v>12</v>
      </c>
      <c r="I107" s="1">
        <f>1.12+1.66</f>
        <v>2.7800000000000002</v>
      </c>
      <c r="J107" s="11">
        <v>285</v>
      </c>
      <c r="K107" s="6">
        <f t="shared" si="5"/>
        <v>792.30000000000007</v>
      </c>
      <c r="L107" s="3"/>
      <c r="M107" s="3"/>
    </row>
    <row r="108" spans="1:13" s="2" customFormat="1" hidden="1" x14ac:dyDescent="0.2">
      <c r="A108" s="73">
        <f t="shared" si="4"/>
        <v>3</v>
      </c>
      <c r="B108" s="73">
        <f>COUNTIF($E$2:E108,E108)</f>
        <v>6</v>
      </c>
      <c r="C108" s="27">
        <v>40555</v>
      </c>
      <c r="D108" s="28">
        <f t="shared" si="3"/>
        <v>1</v>
      </c>
      <c r="E108" s="3" t="s">
        <v>21</v>
      </c>
      <c r="F108" s="3" t="s">
        <v>21</v>
      </c>
      <c r="G108" s="3" t="s">
        <v>52</v>
      </c>
      <c r="H108" s="71">
        <f>COUNTIFS($G$2:G108,G108,$E$2:E108,E108)</f>
        <v>6</v>
      </c>
      <c r="I108" s="1">
        <v>7.9</v>
      </c>
      <c r="J108" s="11">
        <v>280</v>
      </c>
      <c r="K108" s="6">
        <f t="shared" si="5"/>
        <v>2212</v>
      </c>
      <c r="L108" s="3"/>
      <c r="M108" s="3"/>
    </row>
    <row r="109" spans="1:13" s="2" customFormat="1" hidden="1" x14ac:dyDescent="0.2">
      <c r="A109" s="73">
        <f t="shared" si="4"/>
        <v>3</v>
      </c>
      <c r="B109" s="73">
        <f>COUNTIF($E$2:E109,E109)</f>
        <v>99</v>
      </c>
      <c r="C109" s="27">
        <v>40556</v>
      </c>
      <c r="D109" s="28">
        <f t="shared" si="3"/>
        <v>1</v>
      </c>
      <c r="E109" s="3" t="s">
        <v>27</v>
      </c>
      <c r="F109" s="3" t="s">
        <v>49</v>
      </c>
      <c r="G109" s="3" t="s">
        <v>41</v>
      </c>
      <c r="H109" s="71">
        <f>COUNTIFS($G$2:G109,G109,$E$2:E109,E109)</f>
        <v>12</v>
      </c>
      <c r="I109" s="1">
        <f>3.84+4.46+4.52+5.34</f>
        <v>18.16</v>
      </c>
      <c r="J109" s="1">
        <v>72</v>
      </c>
      <c r="K109" s="6">
        <f t="shared" si="5"/>
        <v>1307.52</v>
      </c>
      <c r="L109" s="9"/>
      <c r="M109" s="10"/>
    </row>
    <row r="110" spans="1:13" s="2" customFormat="1" hidden="1" x14ac:dyDescent="0.2">
      <c r="A110" s="73">
        <f t="shared" si="4"/>
        <v>3</v>
      </c>
      <c r="B110" s="73">
        <f>COUNTIF($E$2:E110,E110)</f>
        <v>100</v>
      </c>
      <c r="C110" s="27">
        <v>40556</v>
      </c>
      <c r="D110" s="28">
        <f t="shared" si="3"/>
        <v>1</v>
      </c>
      <c r="E110" s="3" t="s">
        <v>27</v>
      </c>
      <c r="F110" s="3" t="s">
        <v>43</v>
      </c>
      <c r="G110" s="3" t="s">
        <v>24</v>
      </c>
      <c r="H110" s="71">
        <f>COUNTIFS($G$2:G110,G110,$E$2:E110,E110)</f>
        <v>10</v>
      </c>
      <c r="I110" s="1">
        <f>22.08+33.04</f>
        <v>55.12</v>
      </c>
      <c r="J110" s="1">
        <v>175</v>
      </c>
      <c r="K110" s="6">
        <f t="shared" si="5"/>
        <v>9646</v>
      </c>
      <c r="L110" s="3"/>
      <c r="M110" s="3"/>
    </row>
    <row r="111" spans="1:13" s="2" customFormat="1" hidden="1" x14ac:dyDescent="0.2">
      <c r="A111" s="73">
        <f t="shared" si="4"/>
        <v>3</v>
      </c>
      <c r="B111" s="73">
        <f>COUNTIF($E$2:E111,E111)</f>
        <v>101</v>
      </c>
      <c r="C111" s="27">
        <v>40556</v>
      </c>
      <c r="D111" s="28">
        <f t="shared" si="3"/>
        <v>1</v>
      </c>
      <c r="E111" s="3" t="s">
        <v>27</v>
      </c>
      <c r="F111" s="3" t="s">
        <v>44</v>
      </c>
      <c r="G111" s="3" t="s">
        <v>24</v>
      </c>
      <c r="H111" s="71">
        <f>COUNTIFS($G$2:G111,G111,$E$2:E111,E111)</f>
        <v>11</v>
      </c>
      <c r="I111" s="1">
        <f>29.94+25.78</f>
        <v>55.72</v>
      </c>
      <c r="J111" s="1">
        <v>175</v>
      </c>
      <c r="K111" s="6">
        <f t="shared" si="5"/>
        <v>9751</v>
      </c>
      <c r="L111" s="3"/>
      <c r="M111" s="3"/>
    </row>
    <row r="112" spans="1:13" s="2" customFormat="1" hidden="1" x14ac:dyDescent="0.2">
      <c r="A112" s="73">
        <f t="shared" si="4"/>
        <v>3</v>
      </c>
      <c r="B112" s="73">
        <f>COUNTIF($E$2:E112,E112)</f>
        <v>102</v>
      </c>
      <c r="C112" s="27">
        <v>40556</v>
      </c>
      <c r="D112" s="28">
        <f t="shared" si="3"/>
        <v>1</v>
      </c>
      <c r="E112" s="3" t="s">
        <v>27</v>
      </c>
      <c r="F112" s="3" t="s">
        <v>22</v>
      </c>
      <c r="G112" s="3" t="s">
        <v>14</v>
      </c>
      <c r="H112" s="71">
        <f>COUNTIFS($G$2:G112,G112,$E$2:E112,E112)</f>
        <v>13</v>
      </c>
      <c r="I112" s="1">
        <f>24.08+21.98+28.8+28.1</f>
        <v>102.96000000000001</v>
      </c>
      <c r="J112" s="1">
        <v>300</v>
      </c>
      <c r="K112" s="6">
        <f t="shared" si="5"/>
        <v>30888.000000000004</v>
      </c>
      <c r="L112" s="9"/>
      <c r="M112" s="10"/>
    </row>
    <row r="113" spans="1:13" s="2" customFormat="1" hidden="1" x14ac:dyDescent="0.2">
      <c r="A113" s="73">
        <f t="shared" si="4"/>
        <v>3</v>
      </c>
      <c r="B113" s="73">
        <f>COUNTIF($E$2:E113,E113)</f>
        <v>103</v>
      </c>
      <c r="C113" s="27">
        <v>40556</v>
      </c>
      <c r="D113" s="28">
        <f t="shared" si="3"/>
        <v>1</v>
      </c>
      <c r="E113" s="3" t="s">
        <v>27</v>
      </c>
      <c r="F113" s="3" t="s">
        <v>18</v>
      </c>
      <c r="G113" s="3" t="s">
        <v>5</v>
      </c>
      <c r="H113" s="71">
        <f>COUNTIFS($G$2:G113,G113,$E$2:E113,E113)</f>
        <v>12</v>
      </c>
      <c r="I113" s="1">
        <f>0.96+4.42</f>
        <v>5.38</v>
      </c>
      <c r="J113" s="11">
        <v>185</v>
      </c>
      <c r="K113" s="6">
        <f t="shared" si="5"/>
        <v>995.3</v>
      </c>
      <c r="L113" s="9"/>
      <c r="M113" s="10"/>
    </row>
    <row r="114" spans="1:13" s="2" customFormat="1" hidden="1" x14ac:dyDescent="0.2">
      <c r="A114" s="73">
        <f t="shared" si="4"/>
        <v>3</v>
      </c>
      <c r="B114" s="73">
        <f>COUNTIF($E$2:E114,E114)</f>
        <v>104</v>
      </c>
      <c r="C114" s="27">
        <v>40556</v>
      </c>
      <c r="D114" s="28">
        <f t="shared" si="3"/>
        <v>1</v>
      </c>
      <c r="E114" s="3" t="s">
        <v>27</v>
      </c>
      <c r="F114" s="3" t="s">
        <v>18</v>
      </c>
      <c r="G114" s="3" t="s">
        <v>12</v>
      </c>
      <c r="H114" s="71">
        <f>COUNTIFS($G$2:G114,G114,$E$2:E114,E114)</f>
        <v>12</v>
      </c>
      <c r="I114" s="1">
        <v>2.36</v>
      </c>
      <c r="J114" s="11">
        <v>160</v>
      </c>
      <c r="K114" s="6">
        <f t="shared" si="5"/>
        <v>377.59999999999997</v>
      </c>
      <c r="L114" s="9"/>
      <c r="M114" s="10"/>
    </row>
    <row r="115" spans="1:13" s="2" customFormat="1" hidden="1" x14ac:dyDescent="0.2">
      <c r="A115" s="73">
        <f t="shared" si="4"/>
        <v>3</v>
      </c>
      <c r="B115" s="73">
        <f>COUNTIF($E$2:E115,E115)</f>
        <v>105</v>
      </c>
      <c r="C115" s="27">
        <v>40556</v>
      </c>
      <c r="D115" s="28">
        <f t="shared" si="3"/>
        <v>1</v>
      </c>
      <c r="E115" s="3" t="s">
        <v>27</v>
      </c>
      <c r="F115" s="3" t="s">
        <v>19</v>
      </c>
      <c r="G115" s="3" t="s">
        <v>40</v>
      </c>
      <c r="H115" s="71">
        <f>COUNTIFS($G$2:G115,G115,$E$2:E115,E115)</f>
        <v>4</v>
      </c>
      <c r="I115" s="1">
        <v>21.64</v>
      </c>
      <c r="J115" s="1">
        <v>310</v>
      </c>
      <c r="K115" s="8">
        <f t="shared" si="5"/>
        <v>6708.4000000000005</v>
      </c>
      <c r="L115" s="9"/>
      <c r="M115" s="10"/>
    </row>
    <row r="116" spans="1:13" s="2" customFormat="1" hidden="1" x14ac:dyDescent="0.2">
      <c r="A116" s="73">
        <f t="shared" si="4"/>
        <v>3</v>
      </c>
      <c r="B116" s="73">
        <f>COUNTIF($E$2:E116,E116)</f>
        <v>106</v>
      </c>
      <c r="C116" s="27">
        <v>40556</v>
      </c>
      <c r="D116" s="28">
        <f t="shared" si="3"/>
        <v>1</v>
      </c>
      <c r="E116" s="3" t="s">
        <v>27</v>
      </c>
      <c r="F116" s="3" t="s">
        <v>18</v>
      </c>
      <c r="G116" s="3" t="s">
        <v>6</v>
      </c>
      <c r="H116" s="71">
        <f>COUNTIFS($G$2:G116,G116,$E$2:E116,E116)</f>
        <v>8</v>
      </c>
      <c r="I116" s="1">
        <v>3.56</v>
      </c>
      <c r="J116" s="11">
        <v>290</v>
      </c>
      <c r="K116" s="6">
        <f t="shared" si="5"/>
        <v>1032.4000000000001</v>
      </c>
      <c r="L116" s="9"/>
      <c r="M116" s="10"/>
    </row>
    <row r="117" spans="1:13" s="2" customFormat="1" hidden="1" x14ac:dyDescent="0.2">
      <c r="A117" s="73">
        <f t="shared" si="4"/>
        <v>3</v>
      </c>
      <c r="B117" s="73">
        <f>COUNTIF($E$2:E117,E117)</f>
        <v>107</v>
      </c>
      <c r="C117" s="27">
        <v>40556</v>
      </c>
      <c r="D117" s="28">
        <f t="shared" si="3"/>
        <v>1</v>
      </c>
      <c r="E117" s="3" t="s">
        <v>27</v>
      </c>
      <c r="F117" s="3" t="s">
        <v>18</v>
      </c>
      <c r="G117" s="3" t="s">
        <v>52</v>
      </c>
      <c r="H117" s="71">
        <f>COUNTIFS($G$2:G117,G117,$E$2:E117,E117)</f>
        <v>13</v>
      </c>
      <c r="I117" s="1">
        <f>1.96+1.6+3.48+2.46+6.1</f>
        <v>15.6</v>
      </c>
      <c r="J117" s="11">
        <v>285</v>
      </c>
      <c r="K117" s="6">
        <f t="shared" si="5"/>
        <v>4446</v>
      </c>
      <c r="L117" s="3"/>
      <c r="M117" s="3"/>
    </row>
    <row r="118" spans="1:13" s="2" customFormat="1" hidden="1" x14ac:dyDescent="0.2">
      <c r="A118" s="73">
        <f t="shared" si="4"/>
        <v>3</v>
      </c>
      <c r="B118" s="73">
        <f>COUNTIF($E$2:E118,E118)</f>
        <v>7</v>
      </c>
      <c r="C118" s="27">
        <v>40556</v>
      </c>
      <c r="D118" s="28">
        <f t="shared" si="3"/>
        <v>1</v>
      </c>
      <c r="E118" s="3" t="s">
        <v>21</v>
      </c>
      <c r="F118" s="3" t="s">
        <v>21</v>
      </c>
      <c r="G118" s="3" t="s">
        <v>52</v>
      </c>
      <c r="H118" s="71">
        <f>COUNTIFS($G$2:G118,G118,$E$2:E118,E118)</f>
        <v>7</v>
      </c>
      <c r="I118" s="1">
        <v>7.92</v>
      </c>
      <c r="J118" s="11">
        <v>280</v>
      </c>
      <c r="K118" s="6">
        <f t="shared" si="5"/>
        <v>2217.6</v>
      </c>
      <c r="L118" s="3"/>
      <c r="M118" s="3"/>
    </row>
    <row r="119" spans="1:13" s="2" customFormat="1" hidden="1" x14ac:dyDescent="0.2">
      <c r="A119" s="73">
        <f t="shared" si="4"/>
        <v>3</v>
      </c>
      <c r="B119" s="73">
        <f>COUNTIF($E$2:E119,E119)</f>
        <v>108</v>
      </c>
      <c r="C119" s="27">
        <v>40557</v>
      </c>
      <c r="D119" s="28">
        <f t="shared" si="3"/>
        <v>1</v>
      </c>
      <c r="E119" s="3" t="s">
        <v>27</v>
      </c>
      <c r="F119" s="3" t="s">
        <v>22</v>
      </c>
      <c r="G119" s="3" t="s">
        <v>14</v>
      </c>
      <c r="H119" s="71">
        <f>COUNTIFS($G$2:G119,G119,$E$2:E119,E119)</f>
        <v>14</v>
      </c>
      <c r="I119" s="1">
        <v>29.24</v>
      </c>
      <c r="J119" s="1">
        <v>300</v>
      </c>
      <c r="K119" s="6">
        <f t="shared" si="5"/>
        <v>8772</v>
      </c>
      <c r="L119" s="9"/>
      <c r="M119" s="10"/>
    </row>
    <row r="120" spans="1:13" s="2" customFormat="1" hidden="1" x14ac:dyDescent="0.2">
      <c r="A120" s="73">
        <f t="shared" si="4"/>
        <v>3</v>
      </c>
      <c r="B120" s="73">
        <f>COUNTIF($E$2:E120,E120)</f>
        <v>109</v>
      </c>
      <c r="C120" s="27">
        <v>40557</v>
      </c>
      <c r="D120" s="28">
        <f t="shared" si="3"/>
        <v>1</v>
      </c>
      <c r="E120" s="3" t="s">
        <v>27</v>
      </c>
      <c r="F120" s="3" t="s">
        <v>18</v>
      </c>
      <c r="G120" s="3" t="s">
        <v>5</v>
      </c>
      <c r="H120" s="71">
        <f>COUNTIFS($G$2:G120,G120,$E$2:E120,E120)</f>
        <v>13</v>
      </c>
      <c r="I120" s="1">
        <f>1.74+1.46+3.72+1.56</f>
        <v>8.48</v>
      </c>
      <c r="J120" s="11">
        <v>185</v>
      </c>
      <c r="K120" s="6">
        <f t="shared" si="5"/>
        <v>1568.8000000000002</v>
      </c>
      <c r="L120" s="9"/>
      <c r="M120" s="10"/>
    </row>
    <row r="121" spans="1:13" s="2" customFormat="1" hidden="1" x14ac:dyDescent="0.2">
      <c r="A121" s="73">
        <f t="shared" si="4"/>
        <v>3</v>
      </c>
      <c r="B121" s="73">
        <f>COUNTIF($E$2:E121,E121)</f>
        <v>110</v>
      </c>
      <c r="C121" s="27">
        <v>40557</v>
      </c>
      <c r="D121" s="28">
        <f t="shared" si="3"/>
        <v>1</v>
      </c>
      <c r="E121" s="3" t="s">
        <v>27</v>
      </c>
      <c r="F121" s="3" t="s">
        <v>18</v>
      </c>
      <c r="G121" s="3" t="s">
        <v>12</v>
      </c>
      <c r="H121" s="71">
        <f>COUNTIFS($G$2:G121,G121,$E$2:E121,E121)</f>
        <v>13</v>
      </c>
      <c r="I121" s="1">
        <f>1.72+0.84</f>
        <v>2.56</v>
      </c>
      <c r="J121" s="11">
        <v>160</v>
      </c>
      <c r="K121" s="6">
        <f t="shared" si="5"/>
        <v>409.6</v>
      </c>
      <c r="L121" s="9"/>
      <c r="M121" s="10"/>
    </row>
    <row r="122" spans="1:13" s="2" customFormat="1" x14ac:dyDescent="0.2">
      <c r="A122" s="73">
        <f t="shared" si="4"/>
        <v>3</v>
      </c>
      <c r="B122" s="73">
        <f>COUNTIF($E$2:E122,E122)</f>
        <v>111</v>
      </c>
      <c r="C122" s="75">
        <v>40557</v>
      </c>
      <c r="D122" s="76">
        <f t="shared" si="3"/>
        <v>1</v>
      </c>
      <c r="E122" s="77" t="s">
        <v>27</v>
      </c>
      <c r="F122" s="77" t="s">
        <v>17</v>
      </c>
      <c r="G122" s="77" t="s">
        <v>16</v>
      </c>
      <c r="H122" s="71">
        <f>COUNTIFS($G$2:G122,G122,$E$2:E122,E122)</f>
        <v>1</v>
      </c>
      <c r="I122" s="1">
        <f>6.08+5.34+5.68+5.16+5.7+5.52</f>
        <v>33.480000000000004</v>
      </c>
      <c r="J122" s="11">
        <v>200</v>
      </c>
      <c r="K122" s="6">
        <f t="shared" si="5"/>
        <v>6696.0000000000009</v>
      </c>
      <c r="L122" s="9"/>
      <c r="M122" s="10"/>
    </row>
    <row r="123" spans="1:13" s="2" customFormat="1" hidden="1" x14ac:dyDescent="0.2">
      <c r="A123" s="73">
        <f t="shared" si="4"/>
        <v>3</v>
      </c>
      <c r="B123" s="73">
        <f>COUNTIF($E$2:E123,E123)</f>
        <v>112</v>
      </c>
      <c r="C123" s="27">
        <v>40557</v>
      </c>
      <c r="D123" s="28">
        <f t="shared" si="3"/>
        <v>1</v>
      </c>
      <c r="E123" s="3" t="s">
        <v>27</v>
      </c>
      <c r="F123" s="3" t="s">
        <v>19</v>
      </c>
      <c r="G123" s="3" t="s">
        <v>54</v>
      </c>
      <c r="H123" s="71">
        <f>COUNTIFS($G$2:G123,G123,$E$2:E123,E123)</f>
        <v>2</v>
      </c>
      <c r="I123" s="1">
        <v>22.5</v>
      </c>
      <c r="J123" s="11">
        <v>425</v>
      </c>
      <c r="K123" s="6">
        <f t="shared" si="5"/>
        <v>9562.5</v>
      </c>
      <c r="L123" s="3"/>
      <c r="M123" s="3"/>
    </row>
    <row r="124" spans="1:13" s="2" customFormat="1" hidden="1" x14ac:dyDescent="0.2">
      <c r="A124" s="73">
        <f t="shared" si="4"/>
        <v>3</v>
      </c>
      <c r="B124" s="73">
        <f>COUNTIF($E$2:E124,E124)</f>
        <v>113</v>
      </c>
      <c r="C124" s="27">
        <v>40557</v>
      </c>
      <c r="D124" s="28">
        <f t="shared" si="3"/>
        <v>1</v>
      </c>
      <c r="E124" s="3" t="s">
        <v>27</v>
      </c>
      <c r="F124" s="3" t="s">
        <v>18</v>
      </c>
      <c r="G124" s="3" t="s">
        <v>52</v>
      </c>
      <c r="H124" s="71">
        <f>COUNTIFS($G$2:G124,G124,$E$2:E124,E124)</f>
        <v>14</v>
      </c>
      <c r="I124" s="1">
        <v>0.78</v>
      </c>
      <c r="J124" s="11">
        <v>285</v>
      </c>
      <c r="K124" s="6">
        <f t="shared" si="5"/>
        <v>222.3</v>
      </c>
      <c r="L124" s="3"/>
      <c r="M124" s="3"/>
    </row>
    <row r="125" spans="1:13" s="2" customFormat="1" hidden="1" x14ac:dyDescent="0.2">
      <c r="A125" s="73">
        <f t="shared" si="4"/>
        <v>3</v>
      </c>
      <c r="B125" s="73">
        <f>COUNTIF($E$2:E125,E125)</f>
        <v>114</v>
      </c>
      <c r="C125" s="27">
        <v>40558</v>
      </c>
      <c r="D125" s="28">
        <f t="shared" si="3"/>
        <v>1</v>
      </c>
      <c r="E125" s="3" t="s">
        <v>27</v>
      </c>
      <c r="F125" s="3" t="s">
        <v>49</v>
      </c>
      <c r="G125" s="3" t="s">
        <v>41</v>
      </c>
      <c r="H125" s="71">
        <f>COUNTIFS($G$2:G125,G125,$E$2:E125,E125)</f>
        <v>13</v>
      </c>
      <c r="I125" s="1">
        <f>4.28+4.08+4.12+4.1</f>
        <v>16.579999999999998</v>
      </c>
      <c r="J125" s="1">
        <v>72</v>
      </c>
      <c r="K125" s="6">
        <f t="shared" si="5"/>
        <v>1193.7599999999998</v>
      </c>
      <c r="L125" s="9"/>
      <c r="M125" s="10"/>
    </row>
    <row r="126" spans="1:13" s="2" customFormat="1" hidden="1" x14ac:dyDescent="0.2">
      <c r="A126" s="73">
        <f t="shared" si="4"/>
        <v>3</v>
      </c>
      <c r="B126" s="73">
        <f>COUNTIF($E$2:E126,E126)</f>
        <v>115</v>
      </c>
      <c r="C126" s="27">
        <v>40558</v>
      </c>
      <c r="D126" s="28">
        <f t="shared" si="3"/>
        <v>1</v>
      </c>
      <c r="E126" s="3" t="s">
        <v>27</v>
      </c>
      <c r="F126" s="3" t="s">
        <v>22</v>
      </c>
      <c r="G126" s="3" t="s">
        <v>41</v>
      </c>
      <c r="H126" s="71">
        <f>COUNTIFS($G$2:G126,G126,$E$2:E126,E126)</f>
        <v>14</v>
      </c>
      <c r="I126" s="1">
        <v>16.12</v>
      </c>
      <c r="J126" s="22">
        <v>300</v>
      </c>
      <c r="K126" s="6">
        <f t="shared" si="5"/>
        <v>4836</v>
      </c>
      <c r="L126" s="9">
        <v>1</v>
      </c>
      <c r="M126" s="10"/>
    </row>
    <row r="127" spans="1:13" s="2" customFormat="1" hidden="1" x14ac:dyDescent="0.2">
      <c r="A127" s="73">
        <f t="shared" si="4"/>
        <v>3</v>
      </c>
      <c r="B127" s="73">
        <f>COUNTIF($E$2:E127,E127)</f>
        <v>116</v>
      </c>
      <c r="C127" s="27">
        <v>40558</v>
      </c>
      <c r="D127" s="28">
        <f t="shared" si="3"/>
        <v>1</v>
      </c>
      <c r="E127" s="3" t="s">
        <v>27</v>
      </c>
      <c r="F127" s="3" t="s">
        <v>44</v>
      </c>
      <c r="G127" s="3" t="s">
        <v>24</v>
      </c>
      <c r="H127" s="71">
        <f>COUNTIFS($G$2:G127,G127,$E$2:E127,E127)</f>
        <v>12</v>
      </c>
      <c r="I127" s="1">
        <v>27.6</v>
      </c>
      <c r="J127" s="1">
        <v>175</v>
      </c>
      <c r="K127" s="6">
        <f t="shared" si="5"/>
        <v>4830</v>
      </c>
      <c r="L127" s="3"/>
      <c r="M127" s="3"/>
    </row>
    <row r="128" spans="1:13" s="2" customFormat="1" hidden="1" x14ac:dyDescent="0.2">
      <c r="A128" s="73">
        <f t="shared" si="4"/>
        <v>3</v>
      </c>
      <c r="B128" s="73">
        <f>COUNTIF($E$2:E128,E128)</f>
        <v>117</v>
      </c>
      <c r="C128" s="27">
        <v>40558</v>
      </c>
      <c r="D128" s="28">
        <f t="shared" si="3"/>
        <v>1</v>
      </c>
      <c r="E128" s="3" t="s">
        <v>27</v>
      </c>
      <c r="F128" s="3" t="s">
        <v>22</v>
      </c>
      <c r="G128" s="3" t="s">
        <v>14</v>
      </c>
      <c r="H128" s="71">
        <f>COUNTIFS($G$2:G128,G128,$E$2:E128,E128)</f>
        <v>15</v>
      </c>
      <c r="I128" s="1">
        <f>24.78</f>
        <v>24.78</v>
      </c>
      <c r="J128" s="1">
        <v>300</v>
      </c>
      <c r="K128" s="6">
        <f t="shared" si="5"/>
        <v>7434</v>
      </c>
      <c r="L128" s="9"/>
      <c r="M128" s="10"/>
    </row>
    <row r="129" spans="1:13" s="2" customFormat="1" hidden="1" x14ac:dyDescent="0.2">
      <c r="A129" s="73">
        <f t="shared" si="4"/>
        <v>3</v>
      </c>
      <c r="B129" s="73">
        <f>COUNTIF($E$2:E129,E129)</f>
        <v>118</v>
      </c>
      <c r="C129" s="27">
        <v>40558</v>
      </c>
      <c r="D129" s="28">
        <f t="shared" si="3"/>
        <v>1</v>
      </c>
      <c r="E129" s="3" t="s">
        <v>27</v>
      </c>
      <c r="F129" s="3" t="s">
        <v>18</v>
      </c>
      <c r="G129" s="3" t="s">
        <v>5</v>
      </c>
      <c r="H129" s="71">
        <f>COUNTIFS($G$2:G129,G129,$E$2:E129,E129)</f>
        <v>14</v>
      </c>
      <c r="I129" s="1">
        <f>0.62+3.86+0.42+2.52</f>
        <v>7.42</v>
      </c>
      <c r="J129" s="11">
        <v>185</v>
      </c>
      <c r="K129" s="6">
        <f t="shared" si="5"/>
        <v>1372.7</v>
      </c>
      <c r="L129" s="9"/>
      <c r="M129" s="10"/>
    </row>
    <row r="130" spans="1:13" s="2" customFormat="1" hidden="1" x14ac:dyDescent="0.2">
      <c r="A130" s="73">
        <f t="shared" si="4"/>
        <v>3</v>
      </c>
      <c r="B130" s="73">
        <f>COUNTIF($E$2:E130,E130)</f>
        <v>119</v>
      </c>
      <c r="C130" s="27">
        <v>40558</v>
      </c>
      <c r="D130" s="28">
        <f t="shared" si="3"/>
        <v>1</v>
      </c>
      <c r="E130" s="3" t="s">
        <v>27</v>
      </c>
      <c r="F130" s="3" t="s">
        <v>20</v>
      </c>
      <c r="G130" s="3" t="s">
        <v>12</v>
      </c>
      <c r="H130" s="71">
        <f>COUNTIFS($G$2:G130,G130,$E$2:E130,E130)</f>
        <v>14</v>
      </c>
      <c r="I130" s="1">
        <v>2.2599999999999998</v>
      </c>
      <c r="J130" s="11">
        <v>160</v>
      </c>
      <c r="K130" s="6">
        <f t="shared" si="5"/>
        <v>361.59999999999997</v>
      </c>
      <c r="L130" s="9"/>
      <c r="M130" s="10"/>
    </row>
    <row r="131" spans="1:13" s="2" customFormat="1" hidden="1" x14ac:dyDescent="0.2">
      <c r="A131" s="73">
        <f t="shared" si="4"/>
        <v>3</v>
      </c>
      <c r="B131" s="73">
        <f>COUNTIF($E$2:E131,E131)</f>
        <v>120</v>
      </c>
      <c r="C131" s="27">
        <v>40558</v>
      </c>
      <c r="D131" s="28">
        <f t="shared" ref="D131:D194" si="6">IF(C131="","",MONTH(C131))</f>
        <v>1</v>
      </c>
      <c r="E131" s="3" t="s">
        <v>27</v>
      </c>
      <c r="F131" s="3" t="s">
        <v>18</v>
      </c>
      <c r="G131" s="3" t="s">
        <v>6</v>
      </c>
      <c r="H131" s="71">
        <f>COUNTIFS($G$2:G131,G131,$E$2:E131,E131)</f>
        <v>9</v>
      </c>
      <c r="I131" s="1">
        <v>3.02</v>
      </c>
      <c r="J131" s="11">
        <v>290</v>
      </c>
      <c r="K131" s="6">
        <f t="shared" si="5"/>
        <v>875.8</v>
      </c>
      <c r="L131" s="9"/>
      <c r="M131" s="10"/>
    </row>
    <row r="132" spans="1:13" s="2" customFormat="1" hidden="1" x14ac:dyDescent="0.2">
      <c r="A132" s="73">
        <f t="shared" ref="A132:A195" si="7">IF(B132=1,A131+B132,A131)</f>
        <v>3</v>
      </c>
      <c r="B132" s="73">
        <f>COUNTIF($E$2:E132,E132)</f>
        <v>121</v>
      </c>
      <c r="C132" s="27">
        <v>40558</v>
      </c>
      <c r="D132" s="28">
        <f t="shared" si="6"/>
        <v>1</v>
      </c>
      <c r="E132" s="3" t="s">
        <v>27</v>
      </c>
      <c r="F132" s="3" t="s">
        <v>18</v>
      </c>
      <c r="G132" s="3" t="s">
        <v>52</v>
      </c>
      <c r="H132" s="71">
        <f>COUNTIFS($G$2:G132,G132,$E$2:E132,E132)</f>
        <v>15</v>
      </c>
      <c r="I132" s="1">
        <f>1.4+1.12+1.9</f>
        <v>4.42</v>
      </c>
      <c r="J132" s="11">
        <v>285</v>
      </c>
      <c r="K132" s="6">
        <f t="shared" si="5"/>
        <v>1259.7</v>
      </c>
      <c r="L132" s="3"/>
      <c r="M132" s="3"/>
    </row>
    <row r="133" spans="1:13" s="2" customFormat="1" hidden="1" x14ac:dyDescent="0.2">
      <c r="A133" s="73">
        <f t="shared" si="7"/>
        <v>3</v>
      </c>
      <c r="B133" s="73">
        <f>COUNTIF($E$2:E133,E133)</f>
        <v>8</v>
      </c>
      <c r="C133" s="27">
        <v>40558</v>
      </c>
      <c r="D133" s="28">
        <f t="shared" si="6"/>
        <v>1</v>
      </c>
      <c r="E133" s="3" t="s">
        <v>21</v>
      </c>
      <c r="F133" s="3" t="s">
        <v>21</v>
      </c>
      <c r="G133" s="3" t="s">
        <v>52</v>
      </c>
      <c r="H133" s="71">
        <f>COUNTIFS($G$2:G133,G133,$E$2:E133,E133)</f>
        <v>8</v>
      </c>
      <c r="I133" s="1">
        <v>7.42</v>
      </c>
      <c r="J133" s="11">
        <v>280</v>
      </c>
      <c r="K133" s="6">
        <f t="shared" ref="K133:K196" si="8">I133*J133</f>
        <v>2077.6</v>
      </c>
      <c r="L133" s="3"/>
      <c r="M133" s="3"/>
    </row>
    <row r="134" spans="1:13" s="2" customFormat="1" hidden="1" x14ac:dyDescent="0.2">
      <c r="A134" s="73">
        <f t="shared" si="7"/>
        <v>3</v>
      </c>
      <c r="B134" s="73">
        <f>COUNTIF($E$2:E134,E134)</f>
        <v>122</v>
      </c>
      <c r="C134" s="27">
        <v>40559</v>
      </c>
      <c r="D134" s="28">
        <f t="shared" si="6"/>
        <v>1</v>
      </c>
      <c r="E134" s="3" t="s">
        <v>27</v>
      </c>
      <c r="F134" s="3" t="s">
        <v>43</v>
      </c>
      <c r="G134" s="3" t="s">
        <v>24</v>
      </c>
      <c r="H134" s="71">
        <f>COUNTIFS($G$2:G134,G134,$E$2:E134,E134)</f>
        <v>13</v>
      </c>
      <c r="I134" s="1">
        <f>28.74+30.32</f>
        <v>59.06</v>
      </c>
      <c r="J134" s="1">
        <v>175</v>
      </c>
      <c r="K134" s="6">
        <f t="shared" si="8"/>
        <v>10335.5</v>
      </c>
      <c r="L134" s="3"/>
      <c r="M134" s="3"/>
    </row>
    <row r="135" spans="1:13" s="2" customFormat="1" hidden="1" x14ac:dyDescent="0.2">
      <c r="A135" s="73">
        <f t="shared" si="7"/>
        <v>3</v>
      </c>
      <c r="B135" s="73">
        <f>COUNTIF($E$2:E135,E135)</f>
        <v>123</v>
      </c>
      <c r="C135" s="27">
        <v>40559</v>
      </c>
      <c r="D135" s="28">
        <f t="shared" si="6"/>
        <v>1</v>
      </c>
      <c r="E135" s="3" t="s">
        <v>27</v>
      </c>
      <c r="F135" s="3" t="s">
        <v>44</v>
      </c>
      <c r="G135" s="3" t="s">
        <v>24</v>
      </c>
      <c r="H135" s="71">
        <f>COUNTIFS($G$2:G135,G135,$E$2:E135,E135)</f>
        <v>14</v>
      </c>
      <c r="I135" s="1">
        <v>20.399999999999999</v>
      </c>
      <c r="J135" s="1">
        <v>175</v>
      </c>
      <c r="K135" s="6">
        <f t="shared" si="8"/>
        <v>3569.9999999999995</v>
      </c>
      <c r="L135" s="3"/>
      <c r="M135" s="3"/>
    </row>
    <row r="136" spans="1:13" s="2" customFormat="1" hidden="1" x14ac:dyDescent="0.2">
      <c r="A136" s="73">
        <f t="shared" si="7"/>
        <v>3</v>
      </c>
      <c r="B136" s="73">
        <f>COUNTIF($E$2:E136,E136)</f>
        <v>124</v>
      </c>
      <c r="C136" s="27">
        <v>40559</v>
      </c>
      <c r="D136" s="28">
        <f t="shared" si="6"/>
        <v>1</v>
      </c>
      <c r="E136" s="3" t="s">
        <v>27</v>
      </c>
      <c r="F136" s="3" t="s">
        <v>49</v>
      </c>
      <c r="G136" s="3" t="s">
        <v>41</v>
      </c>
      <c r="H136" s="71">
        <f>COUNTIFS($G$2:G136,G136,$E$2:E136,E136)</f>
        <v>15</v>
      </c>
      <c r="I136" s="1">
        <f>5.04+4.08+5.14+4.16</f>
        <v>18.420000000000002</v>
      </c>
      <c r="J136" s="1">
        <v>72</v>
      </c>
      <c r="K136" s="6">
        <f t="shared" si="8"/>
        <v>1326.2400000000002</v>
      </c>
      <c r="L136" s="9"/>
      <c r="M136" s="10"/>
    </row>
    <row r="137" spans="1:13" s="2" customFormat="1" hidden="1" x14ac:dyDescent="0.2">
      <c r="A137" s="73">
        <f t="shared" si="7"/>
        <v>3</v>
      </c>
      <c r="B137" s="73">
        <f>COUNTIF($E$2:E137,E137)</f>
        <v>125</v>
      </c>
      <c r="C137" s="27">
        <v>40559</v>
      </c>
      <c r="D137" s="28">
        <f t="shared" si="6"/>
        <v>1</v>
      </c>
      <c r="E137" s="3" t="s">
        <v>27</v>
      </c>
      <c r="F137" s="3" t="s">
        <v>22</v>
      </c>
      <c r="G137" s="3" t="s">
        <v>14</v>
      </c>
      <c r="H137" s="71">
        <f>COUNTIFS($G$2:G137,G137,$E$2:E137,E137)</f>
        <v>16</v>
      </c>
      <c r="I137" s="1">
        <f>25.14+25.6+22.12+15.7+28.9</f>
        <v>117.46000000000001</v>
      </c>
      <c r="J137" s="1">
        <v>300</v>
      </c>
      <c r="K137" s="6">
        <f t="shared" si="8"/>
        <v>35238</v>
      </c>
      <c r="L137" s="9"/>
      <c r="M137" s="10"/>
    </row>
    <row r="138" spans="1:13" s="2" customFormat="1" hidden="1" x14ac:dyDescent="0.2">
      <c r="A138" s="73">
        <f t="shared" si="7"/>
        <v>3</v>
      </c>
      <c r="B138" s="73">
        <f>COUNTIF($E$2:E138,E138)</f>
        <v>126</v>
      </c>
      <c r="C138" s="27">
        <v>40559</v>
      </c>
      <c r="D138" s="28">
        <f t="shared" si="6"/>
        <v>1</v>
      </c>
      <c r="E138" s="3" t="s">
        <v>27</v>
      </c>
      <c r="F138" s="3" t="s">
        <v>18</v>
      </c>
      <c r="G138" s="3" t="s">
        <v>15</v>
      </c>
      <c r="H138" s="71">
        <f>COUNTIFS($G$2:G138,G138,$E$2:E138,E138)</f>
        <v>3</v>
      </c>
      <c r="I138" s="1">
        <v>1.1399999999999999</v>
      </c>
      <c r="J138" s="1">
        <v>135</v>
      </c>
      <c r="K138" s="6">
        <f t="shared" si="8"/>
        <v>153.89999999999998</v>
      </c>
      <c r="L138" s="9"/>
      <c r="M138" s="10"/>
    </row>
    <row r="139" spans="1:13" s="2" customFormat="1" hidden="1" x14ac:dyDescent="0.2">
      <c r="A139" s="73">
        <f t="shared" si="7"/>
        <v>3</v>
      </c>
      <c r="B139" s="73">
        <f>COUNTIF($E$2:E139,E139)</f>
        <v>127</v>
      </c>
      <c r="C139" s="27">
        <v>40559</v>
      </c>
      <c r="D139" s="28">
        <f t="shared" si="6"/>
        <v>1</v>
      </c>
      <c r="E139" s="3" t="s">
        <v>27</v>
      </c>
      <c r="F139" s="3" t="s">
        <v>18</v>
      </c>
      <c r="G139" s="3" t="s">
        <v>8</v>
      </c>
      <c r="H139" s="71">
        <f>COUNTIFS($G$2:G139,G139,$E$2:E139,E139)</f>
        <v>5</v>
      </c>
      <c r="I139" s="1">
        <v>2.1800000000000002</v>
      </c>
      <c r="J139" s="1">
        <v>260</v>
      </c>
      <c r="K139" s="6">
        <f t="shared" si="8"/>
        <v>566.80000000000007</v>
      </c>
      <c r="L139" s="9"/>
      <c r="M139" s="10"/>
    </row>
    <row r="140" spans="1:13" s="2" customFormat="1" hidden="1" x14ac:dyDescent="0.2">
      <c r="A140" s="73">
        <f t="shared" si="7"/>
        <v>3</v>
      </c>
      <c r="B140" s="73">
        <f>COUNTIF($E$2:E140,E140)</f>
        <v>128</v>
      </c>
      <c r="C140" s="27">
        <v>40559</v>
      </c>
      <c r="D140" s="28">
        <f t="shared" si="6"/>
        <v>1</v>
      </c>
      <c r="E140" s="3" t="s">
        <v>27</v>
      </c>
      <c r="F140" s="3" t="s">
        <v>18</v>
      </c>
      <c r="G140" s="3" t="s">
        <v>5</v>
      </c>
      <c r="H140" s="71">
        <f>COUNTIFS($G$2:G140,G140,$E$2:E140,E140)</f>
        <v>15</v>
      </c>
      <c r="I140" s="1">
        <v>1.26</v>
      </c>
      <c r="J140" s="11">
        <v>185</v>
      </c>
      <c r="K140" s="6">
        <f t="shared" si="8"/>
        <v>233.1</v>
      </c>
      <c r="L140" s="9"/>
      <c r="M140" s="10"/>
    </row>
    <row r="141" spans="1:13" s="2" customFormat="1" hidden="1" x14ac:dyDescent="0.2">
      <c r="A141" s="73">
        <f t="shared" si="7"/>
        <v>3</v>
      </c>
      <c r="B141" s="73">
        <f>COUNTIF($E$2:E141,E141)</f>
        <v>129</v>
      </c>
      <c r="C141" s="27">
        <v>40559</v>
      </c>
      <c r="D141" s="28">
        <f t="shared" si="6"/>
        <v>1</v>
      </c>
      <c r="E141" s="3" t="s">
        <v>27</v>
      </c>
      <c r="F141" s="3" t="s">
        <v>18</v>
      </c>
      <c r="G141" s="3" t="s">
        <v>12</v>
      </c>
      <c r="H141" s="71">
        <f>COUNTIFS($G$2:G141,G141,$E$2:E141,E141)</f>
        <v>15</v>
      </c>
      <c r="I141" s="1">
        <v>3.26</v>
      </c>
      <c r="J141" s="11">
        <v>160</v>
      </c>
      <c r="K141" s="6">
        <f t="shared" si="8"/>
        <v>521.59999999999991</v>
      </c>
      <c r="L141" s="9"/>
      <c r="M141" s="10"/>
    </row>
    <row r="142" spans="1:13" s="2" customFormat="1" hidden="1" x14ac:dyDescent="0.2">
      <c r="A142" s="73">
        <f t="shared" si="7"/>
        <v>3</v>
      </c>
      <c r="B142" s="73">
        <f>COUNTIF($E$2:E142,E142)</f>
        <v>130</v>
      </c>
      <c r="C142" s="27">
        <v>40559</v>
      </c>
      <c r="D142" s="28">
        <f t="shared" si="6"/>
        <v>1</v>
      </c>
      <c r="E142" s="3" t="s">
        <v>27</v>
      </c>
      <c r="F142" s="3" t="s">
        <v>17</v>
      </c>
      <c r="G142" s="3" t="s">
        <v>16</v>
      </c>
      <c r="H142" s="71">
        <f>COUNTIFS($G$2:G142,G142,$E$2:E142,E142)</f>
        <v>2</v>
      </c>
      <c r="I142" s="1">
        <v>24.02</v>
      </c>
      <c r="J142" s="11">
        <v>200</v>
      </c>
      <c r="K142" s="6">
        <f t="shared" si="8"/>
        <v>4804</v>
      </c>
      <c r="L142" s="9"/>
      <c r="M142" s="10"/>
    </row>
    <row r="143" spans="1:13" s="2" customFormat="1" hidden="1" x14ac:dyDescent="0.2">
      <c r="A143" s="73">
        <f t="shared" si="7"/>
        <v>3</v>
      </c>
      <c r="B143" s="73">
        <f>COUNTIF($E$2:E143,E143)</f>
        <v>131</v>
      </c>
      <c r="C143" s="27">
        <v>40559</v>
      </c>
      <c r="D143" s="28">
        <f t="shared" si="6"/>
        <v>1</v>
      </c>
      <c r="E143" s="3" t="s">
        <v>27</v>
      </c>
      <c r="F143" s="3" t="s">
        <v>18</v>
      </c>
      <c r="G143" s="3" t="s">
        <v>52</v>
      </c>
      <c r="H143" s="71">
        <f>COUNTIFS($G$2:G143,G143,$E$2:E143,E143)</f>
        <v>16</v>
      </c>
      <c r="I143" s="1">
        <f>1.04+1.74+1.62+1.86+1.82</f>
        <v>8.08</v>
      </c>
      <c r="J143" s="11">
        <v>285</v>
      </c>
      <c r="K143" s="6">
        <f t="shared" si="8"/>
        <v>2302.8000000000002</v>
      </c>
      <c r="L143" s="3"/>
      <c r="M143" s="3"/>
    </row>
    <row r="144" spans="1:13" s="2" customFormat="1" hidden="1" x14ac:dyDescent="0.2">
      <c r="A144" s="73">
        <f t="shared" si="7"/>
        <v>3</v>
      </c>
      <c r="B144" s="73">
        <f>COUNTIF($E$2:E144,E144)</f>
        <v>9</v>
      </c>
      <c r="C144" s="27">
        <v>40559</v>
      </c>
      <c r="D144" s="28">
        <f t="shared" si="6"/>
        <v>1</v>
      </c>
      <c r="E144" s="3" t="s">
        <v>21</v>
      </c>
      <c r="F144" s="3" t="s">
        <v>21</v>
      </c>
      <c r="G144" s="3" t="s">
        <v>52</v>
      </c>
      <c r="H144" s="71">
        <f>COUNTIFS($G$2:G144,G144,$E$2:E144,E144)</f>
        <v>9</v>
      </c>
      <c r="I144" s="1">
        <v>6.02</v>
      </c>
      <c r="J144" s="11">
        <v>280</v>
      </c>
      <c r="K144" s="6">
        <f t="shared" si="8"/>
        <v>1685.6</v>
      </c>
      <c r="L144" s="3"/>
      <c r="M144" s="3"/>
    </row>
    <row r="145" spans="1:13" s="2" customFormat="1" hidden="1" x14ac:dyDescent="0.2">
      <c r="A145" s="73">
        <f t="shared" si="7"/>
        <v>3</v>
      </c>
      <c r="B145" s="73">
        <f>COUNTIF($E$2:E145,E145)</f>
        <v>132</v>
      </c>
      <c r="C145" s="27">
        <v>40560</v>
      </c>
      <c r="D145" s="28">
        <f t="shared" si="6"/>
        <v>1</v>
      </c>
      <c r="E145" s="3" t="s">
        <v>27</v>
      </c>
      <c r="F145" s="3" t="s">
        <v>43</v>
      </c>
      <c r="G145" s="3" t="s">
        <v>24</v>
      </c>
      <c r="H145" s="71">
        <f>COUNTIFS($G$2:G145,G145,$E$2:E145,E145)</f>
        <v>15</v>
      </c>
      <c r="I145" s="1">
        <v>18</v>
      </c>
      <c r="J145" s="1">
        <v>175</v>
      </c>
      <c r="K145" s="6">
        <f t="shared" si="8"/>
        <v>3150</v>
      </c>
      <c r="L145" s="3"/>
      <c r="M145" s="3"/>
    </row>
    <row r="146" spans="1:13" s="2" customFormat="1" hidden="1" x14ac:dyDescent="0.2">
      <c r="A146" s="73">
        <f t="shared" si="7"/>
        <v>3</v>
      </c>
      <c r="B146" s="73">
        <f>COUNTIF($E$2:E146,E146)</f>
        <v>133</v>
      </c>
      <c r="C146" s="27">
        <v>40560</v>
      </c>
      <c r="D146" s="28">
        <f t="shared" si="6"/>
        <v>1</v>
      </c>
      <c r="E146" s="3" t="s">
        <v>27</v>
      </c>
      <c r="F146" s="3" t="s">
        <v>49</v>
      </c>
      <c r="G146" s="3" t="s">
        <v>41</v>
      </c>
      <c r="H146" s="71">
        <f>COUNTIFS($G$2:G146,G146,$E$2:E146,E146)</f>
        <v>16</v>
      </c>
      <c r="I146" s="1">
        <f>4.9+5.18+5.1+4.72</f>
        <v>19.899999999999999</v>
      </c>
      <c r="J146" s="1">
        <v>72</v>
      </c>
      <c r="K146" s="6">
        <f t="shared" si="8"/>
        <v>1432.8</v>
      </c>
      <c r="L146" s="9"/>
      <c r="M146" s="10"/>
    </row>
    <row r="147" spans="1:13" s="2" customFormat="1" hidden="1" x14ac:dyDescent="0.2">
      <c r="A147" s="73">
        <f t="shared" si="7"/>
        <v>3</v>
      </c>
      <c r="B147" s="73">
        <f>COUNTIF($E$2:E147,E147)</f>
        <v>134</v>
      </c>
      <c r="C147" s="27">
        <v>40560</v>
      </c>
      <c r="D147" s="28">
        <f t="shared" si="6"/>
        <v>1</v>
      </c>
      <c r="E147" s="3" t="s">
        <v>27</v>
      </c>
      <c r="F147" s="3" t="s">
        <v>18</v>
      </c>
      <c r="G147" s="3" t="s">
        <v>5</v>
      </c>
      <c r="H147" s="71">
        <f>COUNTIFS($G$2:G147,G147,$E$2:E147,E147)</f>
        <v>16</v>
      </c>
      <c r="I147" s="1">
        <v>1.1599999999999999</v>
      </c>
      <c r="J147" s="11">
        <v>185</v>
      </c>
      <c r="K147" s="6">
        <f t="shared" si="8"/>
        <v>214.6</v>
      </c>
      <c r="L147" s="9"/>
      <c r="M147" s="10"/>
    </row>
    <row r="148" spans="1:13" s="2" customFormat="1" hidden="1" x14ac:dyDescent="0.2">
      <c r="A148" s="73">
        <f t="shared" si="7"/>
        <v>3</v>
      </c>
      <c r="B148" s="73">
        <f>COUNTIF($E$2:E148,E148)</f>
        <v>135</v>
      </c>
      <c r="C148" s="27">
        <v>40560</v>
      </c>
      <c r="D148" s="28">
        <f t="shared" si="6"/>
        <v>1</v>
      </c>
      <c r="E148" s="3" t="s">
        <v>27</v>
      </c>
      <c r="F148" s="3" t="s">
        <v>20</v>
      </c>
      <c r="G148" s="3" t="s">
        <v>12</v>
      </c>
      <c r="H148" s="71">
        <f>COUNTIFS($G$2:G148,G148,$E$2:E148,E148)</f>
        <v>16</v>
      </c>
      <c r="I148" s="1">
        <v>3.26</v>
      </c>
      <c r="J148" s="11">
        <v>160</v>
      </c>
      <c r="K148" s="6">
        <f t="shared" si="8"/>
        <v>521.59999999999991</v>
      </c>
      <c r="L148" s="9"/>
      <c r="M148" s="10"/>
    </row>
    <row r="149" spans="1:13" s="2" customFormat="1" hidden="1" x14ac:dyDescent="0.2">
      <c r="A149" s="73">
        <f t="shared" si="7"/>
        <v>3</v>
      </c>
      <c r="B149" s="73">
        <f>COUNTIF($E$2:E149,E149)</f>
        <v>136</v>
      </c>
      <c r="C149" s="27">
        <v>40560</v>
      </c>
      <c r="D149" s="28">
        <f t="shared" si="6"/>
        <v>1</v>
      </c>
      <c r="E149" s="3" t="s">
        <v>27</v>
      </c>
      <c r="F149" s="3" t="s">
        <v>18</v>
      </c>
      <c r="G149" s="3" t="s">
        <v>52</v>
      </c>
      <c r="H149" s="71">
        <f>COUNTIFS($G$2:G149,G149,$E$2:E149,E149)</f>
        <v>17</v>
      </c>
      <c r="I149" s="1">
        <f>1.26+1.58+3.7+0.88+0.96+1.86+0.98</f>
        <v>11.219999999999999</v>
      </c>
      <c r="J149" s="11">
        <v>285</v>
      </c>
      <c r="K149" s="6">
        <f t="shared" si="8"/>
        <v>3197.7</v>
      </c>
      <c r="L149" s="3"/>
      <c r="M149" s="3"/>
    </row>
    <row r="150" spans="1:13" s="2" customFormat="1" hidden="1" x14ac:dyDescent="0.2">
      <c r="A150" s="73">
        <f t="shared" si="7"/>
        <v>3</v>
      </c>
      <c r="B150" s="73">
        <f>COUNTIF($E$2:E150,E150)</f>
        <v>10</v>
      </c>
      <c r="C150" s="27">
        <v>40560</v>
      </c>
      <c r="D150" s="28">
        <f t="shared" si="6"/>
        <v>1</v>
      </c>
      <c r="E150" s="3" t="s">
        <v>21</v>
      </c>
      <c r="F150" s="3" t="s">
        <v>21</v>
      </c>
      <c r="G150" s="3" t="s">
        <v>52</v>
      </c>
      <c r="H150" s="71">
        <f>COUNTIFS($G$2:G150,G150,$E$2:E150,E150)</f>
        <v>10</v>
      </c>
      <c r="I150" s="1">
        <v>7.1</v>
      </c>
      <c r="J150" s="11">
        <v>280</v>
      </c>
      <c r="K150" s="6">
        <f t="shared" si="8"/>
        <v>1988</v>
      </c>
      <c r="L150" s="3"/>
      <c r="M150" s="3"/>
    </row>
    <row r="151" spans="1:13" s="2" customFormat="1" hidden="1" x14ac:dyDescent="0.2">
      <c r="A151" s="73">
        <f t="shared" si="7"/>
        <v>3</v>
      </c>
      <c r="B151" s="73">
        <f>COUNTIF($E$2:E151,E151)</f>
        <v>137</v>
      </c>
      <c r="C151" s="27">
        <v>40561</v>
      </c>
      <c r="D151" s="28">
        <f t="shared" si="6"/>
        <v>1</v>
      </c>
      <c r="E151" s="3" t="s">
        <v>27</v>
      </c>
      <c r="F151" s="3" t="s">
        <v>43</v>
      </c>
      <c r="G151" s="3" t="s">
        <v>24</v>
      </c>
      <c r="H151" s="71">
        <f>COUNTIFS($G$2:G151,G151,$E$2:E151,E151)</f>
        <v>16</v>
      </c>
      <c r="I151" s="1">
        <f>28.48+15.72+32.26+20.32+12.96+14.26+13.48</f>
        <v>137.48000000000002</v>
      </c>
      <c r="J151" s="1">
        <v>175</v>
      </c>
      <c r="K151" s="6">
        <f t="shared" si="8"/>
        <v>24059.000000000004</v>
      </c>
      <c r="L151" s="3"/>
      <c r="M151" s="3"/>
    </row>
    <row r="152" spans="1:13" s="2" customFormat="1" hidden="1" x14ac:dyDescent="0.2">
      <c r="A152" s="73">
        <f t="shared" si="7"/>
        <v>3</v>
      </c>
      <c r="B152" s="73">
        <f>COUNTIF($E$2:E152,E152)</f>
        <v>138</v>
      </c>
      <c r="C152" s="27">
        <v>40561</v>
      </c>
      <c r="D152" s="28">
        <f t="shared" si="6"/>
        <v>1</v>
      </c>
      <c r="E152" s="3" t="s">
        <v>27</v>
      </c>
      <c r="F152" s="3" t="s">
        <v>44</v>
      </c>
      <c r="G152" s="3" t="s">
        <v>24</v>
      </c>
      <c r="H152" s="71">
        <f>COUNTIFS($G$2:G152,G152,$E$2:E152,E152)</f>
        <v>17</v>
      </c>
      <c r="I152" s="1">
        <v>24</v>
      </c>
      <c r="J152" s="1">
        <v>175</v>
      </c>
      <c r="K152" s="6">
        <f t="shared" si="8"/>
        <v>4200</v>
      </c>
      <c r="L152" s="3"/>
      <c r="M152" s="3"/>
    </row>
    <row r="153" spans="1:13" s="2" customFormat="1" hidden="1" x14ac:dyDescent="0.2">
      <c r="A153" s="73">
        <f t="shared" si="7"/>
        <v>3</v>
      </c>
      <c r="B153" s="73">
        <f>COUNTIF($E$2:E153,E153)</f>
        <v>139</v>
      </c>
      <c r="C153" s="27">
        <v>40561</v>
      </c>
      <c r="D153" s="28">
        <f t="shared" si="6"/>
        <v>1</v>
      </c>
      <c r="E153" s="3" t="s">
        <v>27</v>
      </c>
      <c r="F153" s="3" t="s">
        <v>49</v>
      </c>
      <c r="G153" s="3" t="s">
        <v>41</v>
      </c>
      <c r="H153" s="71">
        <f>COUNTIFS($G$2:G153,G153,$E$2:E153,E153)</f>
        <v>17</v>
      </c>
      <c r="I153" s="1">
        <f>4.36+6.02+4.66</f>
        <v>15.04</v>
      </c>
      <c r="J153" s="1">
        <v>72</v>
      </c>
      <c r="K153" s="6">
        <f t="shared" si="8"/>
        <v>1082.8799999999999</v>
      </c>
      <c r="L153" s="9"/>
      <c r="M153" s="10"/>
    </row>
    <row r="154" spans="1:13" s="2" customFormat="1" hidden="1" x14ac:dyDescent="0.2">
      <c r="A154" s="73">
        <f t="shared" si="7"/>
        <v>3</v>
      </c>
      <c r="B154" s="73">
        <f>COUNTIF($E$2:E154,E154)</f>
        <v>140</v>
      </c>
      <c r="C154" s="27">
        <v>40561</v>
      </c>
      <c r="D154" s="28">
        <f t="shared" si="6"/>
        <v>1</v>
      </c>
      <c r="E154" s="3" t="s">
        <v>27</v>
      </c>
      <c r="F154" s="3" t="s">
        <v>18</v>
      </c>
      <c r="G154" s="3" t="s">
        <v>8</v>
      </c>
      <c r="H154" s="71">
        <f>COUNTIFS($G$2:G154,G154,$E$2:E154,E154)</f>
        <v>6</v>
      </c>
      <c r="I154" s="1">
        <v>2.08</v>
      </c>
      <c r="J154" s="1">
        <v>260</v>
      </c>
      <c r="K154" s="6">
        <f t="shared" si="8"/>
        <v>540.80000000000007</v>
      </c>
      <c r="L154" s="9"/>
      <c r="M154" s="10"/>
    </row>
    <row r="155" spans="1:13" s="2" customFormat="1" hidden="1" x14ac:dyDescent="0.2">
      <c r="A155" s="73">
        <f t="shared" si="7"/>
        <v>3</v>
      </c>
      <c r="B155" s="73">
        <f>COUNTIF($E$2:E155,E155)</f>
        <v>141</v>
      </c>
      <c r="C155" s="27">
        <v>40561</v>
      </c>
      <c r="D155" s="28">
        <f t="shared" si="6"/>
        <v>1</v>
      </c>
      <c r="E155" s="3" t="s">
        <v>27</v>
      </c>
      <c r="F155" s="3" t="s">
        <v>20</v>
      </c>
      <c r="G155" s="3" t="s">
        <v>12</v>
      </c>
      <c r="H155" s="71">
        <f>COUNTIFS($G$2:G155,G155,$E$2:E155,E155)</f>
        <v>17</v>
      </c>
      <c r="I155" s="1">
        <f>2.24+3.14</f>
        <v>5.3800000000000008</v>
      </c>
      <c r="J155" s="11">
        <v>160</v>
      </c>
      <c r="K155" s="6">
        <f t="shared" si="8"/>
        <v>860.80000000000018</v>
      </c>
      <c r="L155" s="9"/>
      <c r="M155" s="10"/>
    </row>
    <row r="156" spans="1:13" s="2" customFormat="1" hidden="1" x14ac:dyDescent="0.2">
      <c r="A156" s="73">
        <f t="shared" si="7"/>
        <v>3</v>
      </c>
      <c r="B156" s="73">
        <f>COUNTIF($E$2:E156,E156)</f>
        <v>142</v>
      </c>
      <c r="C156" s="27">
        <v>40561</v>
      </c>
      <c r="D156" s="28">
        <f t="shared" si="6"/>
        <v>1</v>
      </c>
      <c r="E156" s="3" t="s">
        <v>27</v>
      </c>
      <c r="F156" s="3" t="s">
        <v>18</v>
      </c>
      <c r="G156" s="3" t="s">
        <v>6</v>
      </c>
      <c r="H156" s="71">
        <f>COUNTIFS($G$2:G156,G156,$E$2:E156,E156)</f>
        <v>10</v>
      </c>
      <c r="I156" s="1">
        <f>1.24+1.62+1.26+2.88</f>
        <v>7</v>
      </c>
      <c r="J156" s="11">
        <v>290</v>
      </c>
      <c r="K156" s="6">
        <f t="shared" si="8"/>
        <v>2030</v>
      </c>
      <c r="L156" s="9"/>
      <c r="M156" s="10"/>
    </row>
    <row r="157" spans="1:13" s="2" customFormat="1" hidden="1" x14ac:dyDescent="0.2">
      <c r="A157" s="73">
        <f t="shared" si="7"/>
        <v>3</v>
      </c>
      <c r="B157" s="73">
        <f>COUNTIF($E$2:E157,E157)</f>
        <v>143</v>
      </c>
      <c r="C157" s="27">
        <v>40561</v>
      </c>
      <c r="D157" s="28">
        <f t="shared" si="6"/>
        <v>1</v>
      </c>
      <c r="E157" s="3" t="s">
        <v>27</v>
      </c>
      <c r="F157" s="3" t="s">
        <v>17</v>
      </c>
      <c r="G157" s="3" t="s">
        <v>16</v>
      </c>
      <c r="H157" s="71">
        <f>COUNTIFS($G$2:G157,G157,$E$2:E157,E157)</f>
        <v>3</v>
      </c>
      <c r="I157" s="1">
        <v>9.4600000000000009</v>
      </c>
      <c r="J157" s="11">
        <v>200</v>
      </c>
      <c r="K157" s="6">
        <f t="shared" si="8"/>
        <v>1892.0000000000002</v>
      </c>
      <c r="L157" s="9"/>
      <c r="M157" s="10"/>
    </row>
    <row r="158" spans="1:13" s="2" customFormat="1" hidden="1" x14ac:dyDescent="0.2">
      <c r="A158" s="73">
        <f t="shared" si="7"/>
        <v>3</v>
      </c>
      <c r="B158" s="73">
        <f>COUNTIF($E$2:E158,E158)</f>
        <v>144</v>
      </c>
      <c r="C158" s="27">
        <v>40561</v>
      </c>
      <c r="D158" s="28">
        <f t="shared" si="6"/>
        <v>1</v>
      </c>
      <c r="E158" s="3" t="s">
        <v>27</v>
      </c>
      <c r="F158" s="3" t="s">
        <v>18</v>
      </c>
      <c r="G158" s="3" t="s">
        <v>52</v>
      </c>
      <c r="H158" s="71">
        <f>COUNTIFS($G$2:G158,G158,$E$2:E158,E158)</f>
        <v>18</v>
      </c>
      <c r="I158" s="1">
        <f>1.4+2.12+0.82+0.96</f>
        <v>5.3</v>
      </c>
      <c r="J158" s="11">
        <v>285</v>
      </c>
      <c r="K158" s="6">
        <f t="shared" si="8"/>
        <v>1510.5</v>
      </c>
      <c r="L158" s="3"/>
      <c r="M158" s="3"/>
    </row>
    <row r="159" spans="1:13" s="2" customFormat="1" hidden="1" x14ac:dyDescent="0.2">
      <c r="A159" s="73">
        <f t="shared" si="7"/>
        <v>3</v>
      </c>
      <c r="B159" s="73">
        <f>COUNTIF($E$2:E159,E159)</f>
        <v>145</v>
      </c>
      <c r="C159" s="27">
        <v>40562</v>
      </c>
      <c r="D159" s="28">
        <f t="shared" si="6"/>
        <v>1</v>
      </c>
      <c r="E159" s="3" t="s">
        <v>27</v>
      </c>
      <c r="F159" s="3" t="s">
        <v>49</v>
      </c>
      <c r="G159" s="3" t="s">
        <v>41</v>
      </c>
      <c r="H159" s="71">
        <f>COUNTIFS($G$2:G159,G159,$E$2:E159,E159)</f>
        <v>18</v>
      </c>
      <c r="I159" s="1">
        <f>5.8+6.52+7.42</f>
        <v>19.740000000000002</v>
      </c>
      <c r="J159" s="1">
        <v>72</v>
      </c>
      <c r="K159" s="6">
        <f t="shared" si="8"/>
        <v>1421.2800000000002</v>
      </c>
      <c r="L159" s="9"/>
      <c r="M159" s="10"/>
    </row>
    <row r="160" spans="1:13" s="2" customFormat="1" hidden="1" x14ac:dyDescent="0.2">
      <c r="A160" s="73">
        <f t="shared" si="7"/>
        <v>3</v>
      </c>
      <c r="B160" s="73">
        <f>COUNTIF($E$2:E160,E160)</f>
        <v>146</v>
      </c>
      <c r="C160" s="27">
        <v>40562</v>
      </c>
      <c r="D160" s="28">
        <f t="shared" si="6"/>
        <v>1</v>
      </c>
      <c r="E160" s="3" t="s">
        <v>27</v>
      </c>
      <c r="F160" s="3" t="s">
        <v>18</v>
      </c>
      <c r="G160" s="3" t="s">
        <v>15</v>
      </c>
      <c r="H160" s="71">
        <f>COUNTIFS($G$2:G160,G160,$E$2:E160,E160)</f>
        <v>4</v>
      </c>
      <c r="I160" s="1">
        <v>2.6</v>
      </c>
      <c r="J160" s="1">
        <v>135</v>
      </c>
      <c r="K160" s="6">
        <f t="shared" si="8"/>
        <v>351</v>
      </c>
      <c r="L160" s="9"/>
      <c r="M160" s="10"/>
    </row>
    <row r="161" spans="1:13" s="2" customFormat="1" hidden="1" x14ac:dyDescent="0.2">
      <c r="A161" s="73">
        <f t="shared" si="7"/>
        <v>3</v>
      </c>
      <c r="B161" s="73">
        <f>COUNTIF($E$2:E161,E161)</f>
        <v>147</v>
      </c>
      <c r="C161" s="27">
        <v>40562</v>
      </c>
      <c r="D161" s="28">
        <f t="shared" si="6"/>
        <v>1</v>
      </c>
      <c r="E161" s="3" t="s">
        <v>27</v>
      </c>
      <c r="F161" s="3" t="s">
        <v>18</v>
      </c>
      <c r="G161" s="3" t="s">
        <v>5</v>
      </c>
      <c r="H161" s="71">
        <f>COUNTIFS($G$2:G161,G161,$E$2:E161,E161)</f>
        <v>17</v>
      </c>
      <c r="I161" s="1">
        <f>4.94+1.2+4.06+3.4+3.54+0.78</f>
        <v>17.920000000000002</v>
      </c>
      <c r="J161" s="11">
        <v>185</v>
      </c>
      <c r="K161" s="6">
        <f t="shared" si="8"/>
        <v>3315.2000000000003</v>
      </c>
      <c r="L161" s="9"/>
      <c r="M161" s="10"/>
    </row>
    <row r="162" spans="1:13" s="2" customFormat="1" hidden="1" x14ac:dyDescent="0.2">
      <c r="A162" s="73">
        <f t="shared" si="7"/>
        <v>3</v>
      </c>
      <c r="B162" s="73">
        <f>COUNTIF($E$2:E162,E162)</f>
        <v>148</v>
      </c>
      <c r="C162" s="27">
        <v>40562</v>
      </c>
      <c r="D162" s="28">
        <f t="shared" si="6"/>
        <v>1</v>
      </c>
      <c r="E162" s="3" t="s">
        <v>27</v>
      </c>
      <c r="F162" s="3" t="s">
        <v>18</v>
      </c>
      <c r="G162" s="3" t="s">
        <v>12</v>
      </c>
      <c r="H162" s="71">
        <f>COUNTIFS($G$2:G162,G162,$E$2:E162,E162)</f>
        <v>18</v>
      </c>
      <c r="I162" s="1">
        <f>2.72+2.48</f>
        <v>5.2</v>
      </c>
      <c r="J162" s="11">
        <v>160</v>
      </c>
      <c r="K162" s="6">
        <f t="shared" si="8"/>
        <v>832</v>
      </c>
      <c r="L162" s="9"/>
      <c r="M162" s="10"/>
    </row>
    <row r="163" spans="1:13" s="2" customFormat="1" hidden="1" x14ac:dyDescent="0.2">
      <c r="A163" s="73">
        <f t="shared" si="7"/>
        <v>3</v>
      </c>
      <c r="B163" s="73">
        <f>COUNTIF($E$2:E163,E163)</f>
        <v>149</v>
      </c>
      <c r="C163" s="27">
        <v>40562</v>
      </c>
      <c r="D163" s="28">
        <f t="shared" si="6"/>
        <v>1</v>
      </c>
      <c r="E163" s="3" t="s">
        <v>27</v>
      </c>
      <c r="F163" s="3" t="s">
        <v>20</v>
      </c>
      <c r="G163" s="3" t="s">
        <v>12</v>
      </c>
      <c r="H163" s="71">
        <f>COUNTIFS($G$2:G163,G163,$E$2:E163,E163)</f>
        <v>19</v>
      </c>
      <c r="I163" s="1">
        <v>2.78</v>
      </c>
      <c r="J163" s="11">
        <v>160</v>
      </c>
      <c r="K163" s="6">
        <f t="shared" si="8"/>
        <v>444.79999999999995</v>
      </c>
      <c r="L163" s="9"/>
      <c r="M163" s="10"/>
    </row>
    <row r="164" spans="1:13" s="2" customFormat="1" hidden="1" x14ac:dyDescent="0.2">
      <c r="A164" s="73">
        <f t="shared" si="7"/>
        <v>3</v>
      </c>
      <c r="B164" s="73">
        <f>COUNTIF($E$2:E164,E164)</f>
        <v>150</v>
      </c>
      <c r="C164" s="27">
        <v>40562</v>
      </c>
      <c r="D164" s="28">
        <f t="shared" si="6"/>
        <v>1</v>
      </c>
      <c r="E164" s="3" t="s">
        <v>27</v>
      </c>
      <c r="F164" s="3" t="s">
        <v>17</v>
      </c>
      <c r="G164" s="3" t="s">
        <v>16</v>
      </c>
      <c r="H164" s="71">
        <f>COUNTIFS($G$2:G164,G164,$E$2:E164,E164)</f>
        <v>4</v>
      </c>
      <c r="I164" s="1">
        <f>29.58+25.16+26.18</f>
        <v>80.919999999999987</v>
      </c>
      <c r="J164" s="11">
        <v>200</v>
      </c>
      <c r="K164" s="6">
        <f t="shared" si="8"/>
        <v>16183.999999999998</v>
      </c>
      <c r="L164" s="9"/>
      <c r="M164" s="10"/>
    </row>
    <row r="165" spans="1:13" s="2" customFormat="1" hidden="1" x14ac:dyDescent="0.2">
      <c r="A165" s="73">
        <f t="shared" si="7"/>
        <v>3</v>
      </c>
      <c r="B165" s="73">
        <f>COUNTIF($E$2:E165,E165)</f>
        <v>151</v>
      </c>
      <c r="C165" s="27">
        <v>40562</v>
      </c>
      <c r="D165" s="28">
        <f t="shared" si="6"/>
        <v>1</v>
      </c>
      <c r="E165" s="3" t="s">
        <v>27</v>
      </c>
      <c r="F165" s="3" t="s">
        <v>36</v>
      </c>
      <c r="G165" s="3" t="s">
        <v>38</v>
      </c>
      <c r="H165" s="71">
        <f>COUNTIFS($G$2:G165,G165,$E$2:E165,E165)</f>
        <v>11</v>
      </c>
      <c r="I165" s="1">
        <v>24.84</v>
      </c>
      <c r="J165" s="11">
        <v>490</v>
      </c>
      <c r="K165" s="6">
        <f t="shared" si="8"/>
        <v>12171.6</v>
      </c>
      <c r="L165" s="3"/>
      <c r="M165" s="3"/>
    </row>
    <row r="166" spans="1:13" s="2" customFormat="1" hidden="1" x14ac:dyDescent="0.2">
      <c r="A166" s="73">
        <f t="shared" si="7"/>
        <v>3</v>
      </c>
      <c r="B166" s="73">
        <f>COUNTIF($E$2:E166,E166)</f>
        <v>152</v>
      </c>
      <c r="C166" s="27">
        <v>40562</v>
      </c>
      <c r="D166" s="28">
        <f t="shared" si="6"/>
        <v>1</v>
      </c>
      <c r="E166" s="3" t="s">
        <v>27</v>
      </c>
      <c r="F166" s="3" t="s">
        <v>18</v>
      </c>
      <c r="G166" s="3" t="s">
        <v>52</v>
      </c>
      <c r="H166" s="71">
        <f>COUNTIFS($G$2:G166,G166,$E$2:E166,E166)</f>
        <v>19</v>
      </c>
      <c r="I166" s="1">
        <v>3.4</v>
      </c>
      <c r="J166" s="11">
        <v>285</v>
      </c>
      <c r="K166" s="6">
        <f t="shared" si="8"/>
        <v>969</v>
      </c>
      <c r="L166" s="3"/>
      <c r="M166" s="3"/>
    </row>
    <row r="167" spans="1:13" s="2" customFormat="1" hidden="1" x14ac:dyDescent="0.2">
      <c r="A167" s="73">
        <f t="shared" si="7"/>
        <v>3</v>
      </c>
      <c r="B167" s="73">
        <f>COUNTIF($E$2:E167,E167)</f>
        <v>153</v>
      </c>
      <c r="C167" s="27">
        <v>40563</v>
      </c>
      <c r="D167" s="28">
        <f t="shared" si="6"/>
        <v>1</v>
      </c>
      <c r="E167" s="3" t="s">
        <v>27</v>
      </c>
      <c r="F167" s="3" t="s">
        <v>43</v>
      </c>
      <c r="G167" s="3" t="s">
        <v>24</v>
      </c>
      <c r="H167" s="71">
        <f>COUNTIFS($G$2:G167,G167,$E$2:E167,E167)</f>
        <v>18</v>
      </c>
      <c r="I167" s="1">
        <f>11.24+15.84+13.22+20.14+23.94</f>
        <v>84.38</v>
      </c>
      <c r="J167" s="1">
        <v>175</v>
      </c>
      <c r="K167" s="6">
        <f t="shared" si="8"/>
        <v>14766.5</v>
      </c>
      <c r="L167" s="3"/>
      <c r="M167" s="3"/>
    </row>
    <row r="168" spans="1:13" s="2" customFormat="1" hidden="1" x14ac:dyDescent="0.2">
      <c r="A168" s="73">
        <f t="shared" si="7"/>
        <v>3</v>
      </c>
      <c r="B168" s="73">
        <f>COUNTIF($E$2:E168,E168)</f>
        <v>154</v>
      </c>
      <c r="C168" s="27">
        <v>40563</v>
      </c>
      <c r="D168" s="28">
        <f t="shared" si="6"/>
        <v>1</v>
      </c>
      <c r="E168" s="3" t="s">
        <v>27</v>
      </c>
      <c r="F168" s="3" t="s">
        <v>45</v>
      </c>
      <c r="G168" s="3" t="s">
        <v>24</v>
      </c>
      <c r="H168" s="71">
        <f>COUNTIFS($G$2:G168,G168,$E$2:E168,E168)</f>
        <v>19</v>
      </c>
      <c r="I168" s="1">
        <f>10.54+16.5</f>
        <v>27.04</v>
      </c>
      <c r="J168" s="1">
        <v>175</v>
      </c>
      <c r="K168" s="6">
        <f t="shared" si="8"/>
        <v>4732</v>
      </c>
      <c r="L168" s="3"/>
      <c r="M168" s="3"/>
    </row>
    <row r="169" spans="1:13" s="2" customFormat="1" hidden="1" x14ac:dyDescent="0.2">
      <c r="A169" s="73">
        <f t="shared" si="7"/>
        <v>3</v>
      </c>
      <c r="B169" s="73">
        <f>COUNTIF($E$2:E169,E169)</f>
        <v>155</v>
      </c>
      <c r="C169" s="27">
        <v>40563</v>
      </c>
      <c r="D169" s="28">
        <f t="shared" si="6"/>
        <v>1</v>
      </c>
      <c r="E169" s="3" t="s">
        <v>27</v>
      </c>
      <c r="F169" s="3" t="s">
        <v>49</v>
      </c>
      <c r="G169" s="3" t="s">
        <v>41</v>
      </c>
      <c r="H169" s="71">
        <f>COUNTIFS($G$2:G169,G169,$E$2:E169,E169)</f>
        <v>19</v>
      </c>
      <c r="I169" s="1">
        <f>5.42+5.26+5.82</f>
        <v>16.5</v>
      </c>
      <c r="J169" s="1">
        <v>72</v>
      </c>
      <c r="K169" s="6">
        <f t="shared" si="8"/>
        <v>1188</v>
      </c>
      <c r="L169" s="9"/>
      <c r="M169" s="10"/>
    </row>
    <row r="170" spans="1:13" s="2" customFormat="1" hidden="1" x14ac:dyDescent="0.2">
      <c r="A170" s="73">
        <f t="shared" si="7"/>
        <v>3</v>
      </c>
      <c r="B170" s="73">
        <f>COUNTIF($E$2:E170,E170)</f>
        <v>156</v>
      </c>
      <c r="C170" s="27">
        <v>40563</v>
      </c>
      <c r="D170" s="28">
        <f t="shared" si="6"/>
        <v>1</v>
      </c>
      <c r="E170" s="3" t="s">
        <v>27</v>
      </c>
      <c r="F170" s="3" t="s">
        <v>18</v>
      </c>
      <c r="G170" s="3" t="s">
        <v>5</v>
      </c>
      <c r="H170" s="71">
        <f>COUNTIFS($G$2:G170,G170,$E$2:E170,E170)</f>
        <v>18</v>
      </c>
      <c r="I170" s="1">
        <f>3.58+0.82</f>
        <v>4.4000000000000004</v>
      </c>
      <c r="J170" s="11">
        <v>185</v>
      </c>
      <c r="K170" s="6">
        <f t="shared" si="8"/>
        <v>814.00000000000011</v>
      </c>
      <c r="L170" s="9"/>
      <c r="M170" s="10"/>
    </row>
    <row r="171" spans="1:13" s="2" customFormat="1" hidden="1" x14ac:dyDescent="0.2">
      <c r="A171" s="73">
        <f t="shared" si="7"/>
        <v>3</v>
      </c>
      <c r="B171" s="73">
        <f>COUNTIF($E$2:E171,E171)</f>
        <v>157</v>
      </c>
      <c r="C171" s="27">
        <v>40563</v>
      </c>
      <c r="D171" s="28">
        <f t="shared" si="6"/>
        <v>1</v>
      </c>
      <c r="E171" s="3" t="s">
        <v>27</v>
      </c>
      <c r="F171" s="3" t="s">
        <v>18</v>
      </c>
      <c r="G171" s="3" t="s">
        <v>12</v>
      </c>
      <c r="H171" s="71">
        <f>COUNTIFS($G$2:G171,G171,$E$2:E171,E171)</f>
        <v>20</v>
      </c>
      <c r="I171" s="1">
        <v>3.26</v>
      </c>
      <c r="J171" s="11">
        <v>160</v>
      </c>
      <c r="K171" s="6">
        <f t="shared" si="8"/>
        <v>521.59999999999991</v>
      </c>
      <c r="L171" s="9"/>
      <c r="M171" s="10"/>
    </row>
    <row r="172" spans="1:13" s="2" customFormat="1" hidden="1" x14ac:dyDescent="0.2">
      <c r="A172" s="73">
        <f t="shared" si="7"/>
        <v>3</v>
      </c>
      <c r="B172" s="73">
        <f>COUNTIF($E$2:E172,E172)</f>
        <v>158</v>
      </c>
      <c r="C172" s="27">
        <v>40563</v>
      </c>
      <c r="D172" s="28">
        <f t="shared" si="6"/>
        <v>1</v>
      </c>
      <c r="E172" s="3" t="s">
        <v>27</v>
      </c>
      <c r="F172" s="3" t="s">
        <v>20</v>
      </c>
      <c r="G172" s="3" t="s">
        <v>12</v>
      </c>
      <c r="H172" s="71">
        <f>COUNTIFS($G$2:G172,G172,$E$2:E172,E172)</f>
        <v>21</v>
      </c>
      <c r="I172" s="1">
        <v>2.62</v>
      </c>
      <c r="J172" s="11">
        <v>160</v>
      </c>
      <c r="K172" s="6">
        <f t="shared" si="8"/>
        <v>419.20000000000005</v>
      </c>
      <c r="L172" s="9"/>
      <c r="M172" s="10"/>
    </row>
    <row r="173" spans="1:13" s="2" customFormat="1" hidden="1" x14ac:dyDescent="0.2">
      <c r="A173" s="73">
        <f t="shared" si="7"/>
        <v>3</v>
      </c>
      <c r="B173" s="73">
        <f>COUNTIF($E$2:E173,E173)</f>
        <v>159</v>
      </c>
      <c r="C173" s="27">
        <v>40563</v>
      </c>
      <c r="D173" s="28">
        <f t="shared" si="6"/>
        <v>1</v>
      </c>
      <c r="E173" s="3" t="s">
        <v>27</v>
      </c>
      <c r="F173" s="3" t="s">
        <v>19</v>
      </c>
      <c r="G173" s="3" t="s">
        <v>40</v>
      </c>
      <c r="H173" s="71">
        <f>COUNTIFS($G$2:G173,G173,$E$2:E173,E173)</f>
        <v>5</v>
      </c>
      <c r="I173" s="1">
        <v>22.96</v>
      </c>
      <c r="J173" s="11">
        <v>310</v>
      </c>
      <c r="K173" s="6">
        <f t="shared" si="8"/>
        <v>7117.6</v>
      </c>
      <c r="L173" s="9"/>
      <c r="M173" s="10"/>
    </row>
    <row r="174" spans="1:13" s="2" customFormat="1" hidden="1" x14ac:dyDescent="0.2">
      <c r="A174" s="73">
        <f t="shared" si="7"/>
        <v>3</v>
      </c>
      <c r="B174" s="73">
        <f>COUNTIF($E$2:E174,E174)</f>
        <v>160</v>
      </c>
      <c r="C174" s="27">
        <v>40563</v>
      </c>
      <c r="D174" s="28">
        <f t="shared" si="6"/>
        <v>1</v>
      </c>
      <c r="E174" s="3" t="s">
        <v>27</v>
      </c>
      <c r="F174" s="3" t="s">
        <v>20</v>
      </c>
      <c r="G174" s="3" t="s">
        <v>38</v>
      </c>
      <c r="H174" s="71">
        <f>COUNTIFS($G$2:G174,G174,$E$2:E174,E174)</f>
        <v>12</v>
      </c>
      <c r="I174" s="1">
        <v>5.5</v>
      </c>
      <c r="J174" s="11">
        <v>450</v>
      </c>
      <c r="K174" s="6">
        <f t="shared" si="8"/>
        <v>2475</v>
      </c>
      <c r="L174" s="3"/>
      <c r="M174" s="3"/>
    </row>
    <row r="175" spans="1:13" s="2" customFormat="1" hidden="1" x14ac:dyDescent="0.2">
      <c r="A175" s="73">
        <f t="shared" si="7"/>
        <v>3</v>
      </c>
      <c r="B175" s="73">
        <f>COUNTIF($E$2:E175,E175)</f>
        <v>161</v>
      </c>
      <c r="C175" s="27">
        <v>40563</v>
      </c>
      <c r="D175" s="28">
        <f t="shared" si="6"/>
        <v>1</v>
      </c>
      <c r="E175" s="3" t="s">
        <v>27</v>
      </c>
      <c r="F175" s="3" t="s">
        <v>18</v>
      </c>
      <c r="G175" s="3" t="s">
        <v>52</v>
      </c>
      <c r="H175" s="71">
        <f>COUNTIFS($G$2:G175,G175,$E$2:E175,E175)</f>
        <v>20</v>
      </c>
      <c r="I175" s="1">
        <f>6.2+3.66</f>
        <v>9.86</v>
      </c>
      <c r="J175" s="11">
        <v>285</v>
      </c>
      <c r="K175" s="6">
        <f t="shared" si="8"/>
        <v>2810.1</v>
      </c>
      <c r="L175" s="3"/>
      <c r="M175" s="3"/>
    </row>
    <row r="176" spans="1:13" s="2" customFormat="1" hidden="1" x14ac:dyDescent="0.2">
      <c r="A176" s="73">
        <f t="shared" si="7"/>
        <v>3</v>
      </c>
      <c r="B176" s="73">
        <f>COUNTIF($E$2:E176,E176)</f>
        <v>11</v>
      </c>
      <c r="C176" s="27">
        <v>40563</v>
      </c>
      <c r="D176" s="28">
        <f t="shared" si="6"/>
        <v>1</v>
      </c>
      <c r="E176" s="3" t="s">
        <v>21</v>
      </c>
      <c r="F176" s="3" t="s">
        <v>21</v>
      </c>
      <c r="G176" s="3" t="s">
        <v>52</v>
      </c>
      <c r="H176" s="71">
        <f>COUNTIFS($G$2:G176,G176,$E$2:E176,E176)</f>
        <v>11</v>
      </c>
      <c r="I176" s="1">
        <f>6.54+4.9</f>
        <v>11.440000000000001</v>
      </c>
      <c r="J176" s="11">
        <v>280</v>
      </c>
      <c r="K176" s="6">
        <f t="shared" si="8"/>
        <v>3203.2000000000003</v>
      </c>
      <c r="L176" s="3"/>
      <c r="M176" s="3"/>
    </row>
    <row r="177" spans="1:13" s="2" customFormat="1" x14ac:dyDescent="0.2">
      <c r="A177" s="73">
        <f t="shared" si="7"/>
        <v>3</v>
      </c>
      <c r="B177" s="73">
        <f>COUNTIF($E$2:E177,E177)</f>
        <v>12</v>
      </c>
      <c r="C177" s="75">
        <v>40563</v>
      </c>
      <c r="D177" s="76">
        <f t="shared" si="6"/>
        <v>1</v>
      </c>
      <c r="E177" s="77" t="s">
        <v>21</v>
      </c>
      <c r="F177" s="77" t="s">
        <v>21</v>
      </c>
      <c r="G177" s="77" t="s">
        <v>10</v>
      </c>
      <c r="H177" s="71">
        <f>COUNTIFS($G$2:G177,G177,$E$2:E177,E177)</f>
        <v>1</v>
      </c>
      <c r="I177" s="1">
        <v>2.2599999999999998</v>
      </c>
      <c r="J177" s="11">
        <v>297</v>
      </c>
      <c r="K177" s="6">
        <f t="shared" si="8"/>
        <v>671.21999999999991</v>
      </c>
      <c r="L177" s="3"/>
      <c r="M177" s="3"/>
    </row>
    <row r="178" spans="1:13" s="2" customFormat="1" hidden="1" x14ac:dyDescent="0.2">
      <c r="A178" s="73">
        <f t="shared" si="7"/>
        <v>3</v>
      </c>
      <c r="B178" s="73">
        <f>COUNTIF($E$2:E178,E178)</f>
        <v>162</v>
      </c>
      <c r="C178" s="27">
        <v>40564</v>
      </c>
      <c r="D178" s="28">
        <f t="shared" si="6"/>
        <v>1</v>
      </c>
      <c r="E178" s="3" t="s">
        <v>27</v>
      </c>
      <c r="F178" s="3" t="s">
        <v>43</v>
      </c>
      <c r="G178" s="3" t="s">
        <v>24</v>
      </c>
      <c r="H178" s="71">
        <f>COUNTIFS($G$2:G178,G178,$E$2:E178,E178)</f>
        <v>20</v>
      </c>
      <c r="I178" s="1">
        <f>31.64+28.6</f>
        <v>60.24</v>
      </c>
      <c r="J178" s="1">
        <v>175</v>
      </c>
      <c r="K178" s="6">
        <f t="shared" si="8"/>
        <v>10542</v>
      </c>
      <c r="L178" s="3"/>
      <c r="M178" s="3"/>
    </row>
    <row r="179" spans="1:13" s="2" customFormat="1" hidden="1" x14ac:dyDescent="0.2">
      <c r="A179" s="73">
        <f t="shared" si="7"/>
        <v>3</v>
      </c>
      <c r="B179" s="73">
        <f>COUNTIF($E$2:E179,E179)</f>
        <v>163</v>
      </c>
      <c r="C179" s="27">
        <v>40564</v>
      </c>
      <c r="D179" s="28">
        <f t="shared" si="6"/>
        <v>1</v>
      </c>
      <c r="E179" s="3" t="s">
        <v>27</v>
      </c>
      <c r="F179" s="3" t="s">
        <v>22</v>
      </c>
      <c r="G179" s="3" t="s">
        <v>14</v>
      </c>
      <c r="H179" s="71">
        <f>COUNTIFS($G$2:G179,G179,$E$2:E179,E179)</f>
        <v>17</v>
      </c>
      <c r="I179" s="1">
        <v>17.8</v>
      </c>
      <c r="J179" s="1">
        <v>300</v>
      </c>
      <c r="K179" s="6">
        <f t="shared" si="8"/>
        <v>5340</v>
      </c>
      <c r="L179" s="9"/>
      <c r="M179" s="10"/>
    </row>
    <row r="180" spans="1:13" s="2" customFormat="1" hidden="1" x14ac:dyDescent="0.2">
      <c r="A180" s="73">
        <f t="shared" si="7"/>
        <v>3</v>
      </c>
      <c r="B180" s="73">
        <f>COUNTIF($E$2:E180,E180)</f>
        <v>164</v>
      </c>
      <c r="C180" s="27">
        <v>40564</v>
      </c>
      <c r="D180" s="28">
        <f t="shared" si="6"/>
        <v>1</v>
      </c>
      <c r="E180" s="3" t="s">
        <v>27</v>
      </c>
      <c r="F180" s="3" t="s">
        <v>18</v>
      </c>
      <c r="G180" s="3" t="s">
        <v>5</v>
      </c>
      <c r="H180" s="71">
        <f>COUNTIFS($G$2:G180,G180,$E$2:E180,E180)</f>
        <v>19</v>
      </c>
      <c r="I180" s="1">
        <f>2.08+4.08</f>
        <v>6.16</v>
      </c>
      <c r="J180" s="11">
        <v>185</v>
      </c>
      <c r="K180" s="6">
        <f t="shared" si="8"/>
        <v>1139.6000000000001</v>
      </c>
      <c r="L180" s="9"/>
      <c r="M180" s="10"/>
    </row>
    <row r="181" spans="1:13" s="2" customFormat="1" hidden="1" x14ac:dyDescent="0.2">
      <c r="A181" s="73">
        <f t="shared" si="7"/>
        <v>3</v>
      </c>
      <c r="B181" s="73">
        <f>COUNTIF($E$2:E181,E181)</f>
        <v>165</v>
      </c>
      <c r="C181" s="27">
        <v>40564</v>
      </c>
      <c r="D181" s="28">
        <f t="shared" si="6"/>
        <v>1</v>
      </c>
      <c r="E181" s="3" t="s">
        <v>27</v>
      </c>
      <c r="F181" s="3" t="s">
        <v>18</v>
      </c>
      <c r="G181" s="3" t="s">
        <v>6</v>
      </c>
      <c r="H181" s="71">
        <f>COUNTIFS($G$2:G181,G181,$E$2:E181,E181)</f>
        <v>11</v>
      </c>
      <c r="I181" s="1">
        <v>1.52</v>
      </c>
      <c r="J181" s="11">
        <v>290</v>
      </c>
      <c r="K181" s="6">
        <f t="shared" si="8"/>
        <v>440.8</v>
      </c>
      <c r="L181" s="9"/>
      <c r="M181" s="10"/>
    </row>
    <row r="182" spans="1:13" s="2" customFormat="1" hidden="1" x14ac:dyDescent="0.2">
      <c r="A182" s="73">
        <f t="shared" si="7"/>
        <v>3</v>
      </c>
      <c r="B182" s="73">
        <f>COUNTIF($E$2:E182,E182)</f>
        <v>166</v>
      </c>
      <c r="C182" s="27">
        <v>40564</v>
      </c>
      <c r="D182" s="28">
        <f t="shared" si="6"/>
        <v>1</v>
      </c>
      <c r="E182" s="3" t="s">
        <v>27</v>
      </c>
      <c r="F182" s="3" t="s">
        <v>17</v>
      </c>
      <c r="G182" s="3" t="s">
        <v>16</v>
      </c>
      <c r="H182" s="71">
        <f>COUNTIFS($G$2:G182,G182,$E$2:E182,E182)</f>
        <v>5</v>
      </c>
      <c r="I182" s="1">
        <f>29.16+29.6+34.08</f>
        <v>92.84</v>
      </c>
      <c r="J182" s="11">
        <v>200</v>
      </c>
      <c r="K182" s="6">
        <f t="shared" si="8"/>
        <v>18568</v>
      </c>
      <c r="L182" s="9"/>
      <c r="M182" s="10"/>
    </row>
    <row r="183" spans="1:13" s="2" customFormat="1" hidden="1" x14ac:dyDescent="0.2">
      <c r="A183" s="73">
        <f t="shared" si="7"/>
        <v>3</v>
      </c>
      <c r="B183" s="73">
        <f>COUNTIF($E$2:E183,E183)</f>
        <v>167</v>
      </c>
      <c r="C183" s="27">
        <v>40564</v>
      </c>
      <c r="D183" s="28">
        <f t="shared" si="6"/>
        <v>1</v>
      </c>
      <c r="E183" s="3" t="s">
        <v>27</v>
      </c>
      <c r="F183" s="3" t="s">
        <v>18</v>
      </c>
      <c r="G183" s="3" t="s">
        <v>52</v>
      </c>
      <c r="H183" s="71">
        <f>COUNTIFS($G$2:G183,G183,$E$2:E183,E183)</f>
        <v>21</v>
      </c>
      <c r="I183" s="1">
        <f>0.86+0.88+1.12+1.1</f>
        <v>3.9600000000000004</v>
      </c>
      <c r="J183" s="11">
        <v>285</v>
      </c>
      <c r="K183" s="6">
        <f t="shared" si="8"/>
        <v>1128.6000000000001</v>
      </c>
      <c r="L183" s="3"/>
      <c r="M183" s="3"/>
    </row>
    <row r="184" spans="1:13" s="2" customFormat="1" hidden="1" x14ac:dyDescent="0.2">
      <c r="A184" s="73">
        <f t="shared" si="7"/>
        <v>3</v>
      </c>
      <c r="B184" s="73">
        <f>COUNTIF($E$2:E184,E184)</f>
        <v>13</v>
      </c>
      <c r="C184" s="27">
        <v>40564</v>
      </c>
      <c r="D184" s="28">
        <f t="shared" si="6"/>
        <v>1</v>
      </c>
      <c r="E184" s="3" t="s">
        <v>21</v>
      </c>
      <c r="F184" s="3" t="s">
        <v>21</v>
      </c>
      <c r="G184" s="3" t="s">
        <v>52</v>
      </c>
      <c r="H184" s="71">
        <f>COUNTIFS($G$2:G184,G184,$E$2:E184,E184)</f>
        <v>12</v>
      </c>
      <c r="I184" s="1">
        <v>2.16</v>
      </c>
      <c r="J184" s="11">
        <v>280</v>
      </c>
      <c r="K184" s="6">
        <f t="shared" si="8"/>
        <v>604.80000000000007</v>
      </c>
      <c r="L184" s="3"/>
      <c r="M184" s="3"/>
    </row>
    <row r="185" spans="1:13" s="2" customFormat="1" hidden="1" x14ac:dyDescent="0.2">
      <c r="A185" s="73">
        <f t="shared" si="7"/>
        <v>3</v>
      </c>
      <c r="B185" s="73">
        <f>COUNTIF($E$2:E185,E185)</f>
        <v>168</v>
      </c>
      <c r="C185" s="27">
        <v>40565</v>
      </c>
      <c r="D185" s="28">
        <f t="shared" si="6"/>
        <v>1</v>
      </c>
      <c r="E185" s="3" t="s">
        <v>27</v>
      </c>
      <c r="F185" s="3" t="s">
        <v>43</v>
      </c>
      <c r="G185" s="3" t="s">
        <v>24</v>
      </c>
      <c r="H185" s="71">
        <f>COUNTIFS($G$2:G185,G185,$E$2:E185,E185)</f>
        <v>21</v>
      </c>
      <c r="I185" s="1">
        <f>26.66+23.7</f>
        <v>50.36</v>
      </c>
      <c r="J185" s="1">
        <v>175</v>
      </c>
      <c r="K185" s="6">
        <f t="shared" si="8"/>
        <v>8813</v>
      </c>
      <c r="L185" s="3"/>
      <c r="M185" s="3"/>
    </row>
    <row r="186" spans="1:13" s="2" customFormat="1" hidden="1" x14ac:dyDescent="0.2">
      <c r="A186" s="73">
        <f t="shared" si="7"/>
        <v>3</v>
      </c>
      <c r="B186" s="73">
        <f>COUNTIF($E$2:E186,E186)</f>
        <v>169</v>
      </c>
      <c r="C186" s="27">
        <v>40565</v>
      </c>
      <c r="D186" s="28">
        <f t="shared" si="6"/>
        <v>1</v>
      </c>
      <c r="E186" s="3" t="s">
        <v>27</v>
      </c>
      <c r="F186" s="3" t="s">
        <v>49</v>
      </c>
      <c r="G186" s="3" t="s">
        <v>41</v>
      </c>
      <c r="H186" s="71">
        <f>COUNTIFS($G$2:G186,G186,$E$2:E186,E186)</f>
        <v>20</v>
      </c>
      <c r="I186" s="1">
        <f>4.66+5.14+4.94</f>
        <v>14.740000000000002</v>
      </c>
      <c r="J186" s="1">
        <v>72</v>
      </c>
      <c r="K186" s="6">
        <f t="shared" si="8"/>
        <v>1061.2800000000002</v>
      </c>
      <c r="L186" s="9"/>
      <c r="M186" s="10"/>
    </row>
    <row r="187" spans="1:13" s="2" customFormat="1" hidden="1" x14ac:dyDescent="0.2">
      <c r="A187" s="73">
        <f t="shared" si="7"/>
        <v>3</v>
      </c>
      <c r="B187" s="73">
        <f>COUNTIF($E$2:E187,E187)</f>
        <v>170</v>
      </c>
      <c r="C187" s="27">
        <v>40565</v>
      </c>
      <c r="D187" s="28">
        <f t="shared" si="6"/>
        <v>1</v>
      </c>
      <c r="E187" s="3" t="s">
        <v>27</v>
      </c>
      <c r="F187" s="3" t="s">
        <v>22</v>
      </c>
      <c r="G187" s="3" t="s">
        <v>14</v>
      </c>
      <c r="H187" s="71">
        <f>COUNTIFS($G$2:G187,G187,$E$2:E187,E187)</f>
        <v>18</v>
      </c>
      <c r="I187" s="1">
        <f>23.64+23.12</f>
        <v>46.760000000000005</v>
      </c>
      <c r="J187" s="1">
        <v>300</v>
      </c>
      <c r="K187" s="6">
        <f t="shared" si="8"/>
        <v>14028.000000000002</v>
      </c>
      <c r="L187" s="9"/>
      <c r="M187" s="10"/>
    </row>
    <row r="188" spans="1:13" s="2" customFormat="1" hidden="1" x14ac:dyDescent="0.2">
      <c r="A188" s="73">
        <f t="shared" si="7"/>
        <v>3</v>
      </c>
      <c r="B188" s="73">
        <f>COUNTIF($E$2:E188,E188)</f>
        <v>171</v>
      </c>
      <c r="C188" s="27">
        <v>40565</v>
      </c>
      <c r="D188" s="28">
        <f t="shared" si="6"/>
        <v>1</v>
      </c>
      <c r="E188" s="3" t="s">
        <v>27</v>
      </c>
      <c r="F188" s="3" t="s">
        <v>18</v>
      </c>
      <c r="G188" s="3" t="s">
        <v>5</v>
      </c>
      <c r="H188" s="71">
        <f>COUNTIFS($G$2:G188,G188,$E$2:E188,E188)</f>
        <v>20</v>
      </c>
      <c r="I188" s="1">
        <f>3.02+0.9+5.2</f>
        <v>9.120000000000001</v>
      </c>
      <c r="J188" s="11">
        <v>185</v>
      </c>
      <c r="K188" s="6">
        <f t="shared" si="8"/>
        <v>1687.2000000000003</v>
      </c>
      <c r="L188" s="9"/>
      <c r="M188" s="10"/>
    </row>
    <row r="189" spans="1:13" s="2" customFormat="1" hidden="1" x14ac:dyDescent="0.2">
      <c r="A189" s="73">
        <f t="shared" si="7"/>
        <v>3</v>
      </c>
      <c r="B189" s="73">
        <f>COUNTIF($E$2:E189,E189)</f>
        <v>172</v>
      </c>
      <c r="C189" s="27">
        <v>40565</v>
      </c>
      <c r="D189" s="28">
        <f t="shared" si="6"/>
        <v>1</v>
      </c>
      <c r="E189" s="3" t="s">
        <v>27</v>
      </c>
      <c r="F189" s="3" t="s">
        <v>18</v>
      </c>
      <c r="G189" s="3" t="s">
        <v>12</v>
      </c>
      <c r="H189" s="71">
        <f>COUNTIFS($G$2:G189,G189,$E$2:E189,E189)</f>
        <v>22</v>
      </c>
      <c r="I189" s="1">
        <v>1.98</v>
      </c>
      <c r="J189" s="11">
        <v>160</v>
      </c>
      <c r="K189" s="6">
        <f t="shared" si="8"/>
        <v>316.8</v>
      </c>
      <c r="L189" s="9"/>
      <c r="M189" s="10"/>
    </row>
    <row r="190" spans="1:13" s="2" customFormat="1" hidden="1" x14ac:dyDescent="0.2">
      <c r="A190" s="73">
        <f t="shared" si="7"/>
        <v>3</v>
      </c>
      <c r="B190" s="73">
        <f>COUNTIF($E$2:E190,E190)</f>
        <v>173</v>
      </c>
      <c r="C190" s="27">
        <v>40565</v>
      </c>
      <c r="D190" s="28">
        <f t="shared" si="6"/>
        <v>1</v>
      </c>
      <c r="E190" s="3" t="s">
        <v>27</v>
      </c>
      <c r="F190" s="3" t="s">
        <v>18</v>
      </c>
      <c r="G190" s="3" t="s">
        <v>6</v>
      </c>
      <c r="H190" s="71">
        <f>COUNTIFS($G$2:G190,G190,$E$2:E190,E190)</f>
        <v>12</v>
      </c>
      <c r="I190" s="1">
        <f>1.76+2.02</f>
        <v>3.7800000000000002</v>
      </c>
      <c r="J190" s="11">
        <v>290</v>
      </c>
      <c r="K190" s="6">
        <f t="shared" si="8"/>
        <v>1096.2</v>
      </c>
      <c r="L190" s="9"/>
      <c r="M190" s="10"/>
    </row>
    <row r="191" spans="1:13" s="2" customFormat="1" hidden="1" x14ac:dyDescent="0.2">
      <c r="A191" s="73">
        <f t="shared" si="7"/>
        <v>3</v>
      </c>
      <c r="B191" s="73">
        <f>COUNTIF($E$2:E191,E191)</f>
        <v>174</v>
      </c>
      <c r="C191" s="27">
        <v>40565</v>
      </c>
      <c r="D191" s="28">
        <f t="shared" si="6"/>
        <v>1</v>
      </c>
      <c r="E191" s="3" t="s">
        <v>27</v>
      </c>
      <c r="F191" s="3" t="s">
        <v>17</v>
      </c>
      <c r="G191" s="3" t="s">
        <v>16</v>
      </c>
      <c r="H191" s="71">
        <f>COUNTIFS($G$2:G191,G191,$E$2:E191,E191)</f>
        <v>6</v>
      </c>
      <c r="I191" s="1">
        <f>35.24+32.92</f>
        <v>68.16</v>
      </c>
      <c r="J191" s="11">
        <v>200</v>
      </c>
      <c r="K191" s="6">
        <f t="shared" si="8"/>
        <v>13632</v>
      </c>
      <c r="L191" s="9"/>
      <c r="M191" s="10"/>
    </row>
    <row r="192" spans="1:13" s="2" customFormat="1" hidden="1" x14ac:dyDescent="0.2">
      <c r="A192" s="73">
        <f t="shared" si="7"/>
        <v>3</v>
      </c>
      <c r="B192" s="73">
        <f>COUNTIF($E$2:E192,E192)</f>
        <v>175</v>
      </c>
      <c r="C192" s="27">
        <v>40565</v>
      </c>
      <c r="D192" s="28">
        <f t="shared" si="6"/>
        <v>1</v>
      </c>
      <c r="E192" s="3" t="s">
        <v>27</v>
      </c>
      <c r="F192" s="3" t="s">
        <v>36</v>
      </c>
      <c r="G192" s="3" t="s">
        <v>38</v>
      </c>
      <c r="H192" s="71">
        <f>COUNTIFS($G$2:G192,G192,$E$2:E192,E192)</f>
        <v>13</v>
      </c>
      <c r="I192" s="1">
        <v>25.46</v>
      </c>
      <c r="J192" s="11">
        <v>490</v>
      </c>
      <c r="K192" s="6">
        <f t="shared" si="8"/>
        <v>12475.4</v>
      </c>
      <c r="L192" s="3"/>
      <c r="M192" s="3"/>
    </row>
    <row r="193" spans="1:13" s="2" customFormat="1" hidden="1" x14ac:dyDescent="0.2">
      <c r="A193" s="73">
        <f t="shared" si="7"/>
        <v>3</v>
      </c>
      <c r="B193" s="73">
        <f>COUNTIF($E$2:E193,E193)</f>
        <v>176</v>
      </c>
      <c r="C193" s="27">
        <v>40565</v>
      </c>
      <c r="D193" s="28">
        <f t="shared" si="6"/>
        <v>1</v>
      </c>
      <c r="E193" s="3" t="s">
        <v>27</v>
      </c>
      <c r="F193" s="3" t="s">
        <v>18</v>
      </c>
      <c r="G193" s="3" t="s">
        <v>52</v>
      </c>
      <c r="H193" s="71">
        <f>COUNTIFS($G$2:G193,G193,$E$2:E193,E193)</f>
        <v>22</v>
      </c>
      <c r="I193" s="1">
        <f>1.04+2.02</f>
        <v>3.06</v>
      </c>
      <c r="J193" s="11">
        <v>285</v>
      </c>
      <c r="K193" s="6">
        <f t="shared" si="8"/>
        <v>872.1</v>
      </c>
      <c r="L193" s="3"/>
      <c r="M193" s="3"/>
    </row>
    <row r="194" spans="1:13" s="2" customFormat="1" hidden="1" x14ac:dyDescent="0.2">
      <c r="A194" s="73">
        <f t="shared" si="7"/>
        <v>3</v>
      </c>
      <c r="B194" s="73">
        <f>COUNTIF($E$2:E194,E194)</f>
        <v>14</v>
      </c>
      <c r="C194" s="27">
        <v>40565</v>
      </c>
      <c r="D194" s="28">
        <f t="shared" si="6"/>
        <v>1</v>
      </c>
      <c r="E194" s="3" t="s">
        <v>21</v>
      </c>
      <c r="F194" s="3" t="s">
        <v>21</v>
      </c>
      <c r="G194" s="3" t="s">
        <v>52</v>
      </c>
      <c r="H194" s="71">
        <f>COUNTIFS($G$2:G194,G194,$E$2:E194,E194)</f>
        <v>13</v>
      </c>
      <c r="I194" s="1">
        <f>6.98+2.12</f>
        <v>9.1000000000000014</v>
      </c>
      <c r="J194" s="11">
        <v>280</v>
      </c>
      <c r="K194" s="6">
        <f t="shared" si="8"/>
        <v>2548.0000000000005</v>
      </c>
      <c r="L194" s="3"/>
      <c r="M194" s="3"/>
    </row>
    <row r="195" spans="1:13" s="2" customFormat="1" hidden="1" x14ac:dyDescent="0.2">
      <c r="A195" s="73">
        <f t="shared" si="7"/>
        <v>3</v>
      </c>
      <c r="B195" s="73">
        <f>COUNTIF($E$2:E195,E195)</f>
        <v>177</v>
      </c>
      <c r="C195" s="27">
        <v>40566</v>
      </c>
      <c r="D195" s="28">
        <f t="shared" ref="D195:D258" si="9">IF(C195="","",MONTH(C195))</f>
        <v>1</v>
      </c>
      <c r="E195" s="3" t="s">
        <v>27</v>
      </c>
      <c r="F195" s="3" t="s">
        <v>43</v>
      </c>
      <c r="G195" s="3" t="s">
        <v>24</v>
      </c>
      <c r="H195" s="71">
        <f>COUNTIFS($G$2:G195,G195,$E$2:E195,E195)</f>
        <v>22</v>
      </c>
      <c r="I195" s="1">
        <f>22.66+11.54</f>
        <v>34.200000000000003</v>
      </c>
      <c r="J195" s="1">
        <v>175</v>
      </c>
      <c r="K195" s="6">
        <f t="shared" si="8"/>
        <v>5985.0000000000009</v>
      </c>
      <c r="L195" s="3"/>
      <c r="M195" s="3"/>
    </row>
    <row r="196" spans="1:13" s="2" customFormat="1" hidden="1" x14ac:dyDescent="0.2">
      <c r="A196" s="73">
        <f t="shared" ref="A196:A259" si="10">IF(B196=1,A195+B196,A195)</f>
        <v>3</v>
      </c>
      <c r="B196" s="73">
        <f>COUNTIF($E$2:E196,E196)</f>
        <v>178</v>
      </c>
      <c r="C196" s="27">
        <v>40566</v>
      </c>
      <c r="D196" s="28">
        <f t="shared" si="9"/>
        <v>1</v>
      </c>
      <c r="E196" s="3" t="s">
        <v>27</v>
      </c>
      <c r="F196" s="3" t="s">
        <v>49</v>
      </c>
      <c r="G196" s="3" t="s">
        <v>41</v>
      </c>
      <c r="H196" s="71">
        <f>COUNTIFS($G$2:G196,G196,$E$2:E196,E196)</f>
        <v>21</v>
      </c>
      <c r="I196" s="1">
        <f>3.66+6.02+5.44+5.4</f>
        <v>20.520000000000003</v>
      </c>
      <c r="J196" s="1">
        <v>72</v>
      </c>
      <c r="K196" s="6">
        <f t="shared" si="8"/>
        <v>1477.4400000000003</v>
      </c>
      <c r="L196" s="9"/>
      <c r="M196" s="10"/>
    </row>
    <row r="197" spans="1:13" s="2" customFormat="1" hidden="1" x14ac:dyDescent="0.2">
      <c r="A197" s="73">
        <f t="shared" si="10"/>
        <v>3</v>
      </c>
      <c r="B197" s="73">
        <f>COUNTIF($E$2:E197,E197)</f>
        <v>179</v>
      </c>
      <c r="C197" s="27">
        <v>40566</v>
      </c>
      <c r="D197" s="28">
        <f t="shared" si="9"/>
        <v>1</v>
      </c>
      <c r="E197" s="3" t="s">
        <v>27</v>
      </c>
      <c r="F197" s="3" t="s">
        <v>18</v>
      </c>
      <c r="G197" s="3" t="s">
        <v>8</v>
      </c>
      <c r="H197" s="71">
        <f>COUNTIFS($G$2:G197,G197,$E$2:E197,E197)</f>
        <v>7</v>
      </c>
      <c r="I197" s="1">
        <v>2.2200000000000002</v>
      </c>
      <c r="J197" s="1">
        <v>260</v>
      </c>
      <c r="K197" s="6">
        <f t="shared" ref="K197:K258" si="11">I197*J197</f>
        <v>577.20000000000005</v>
      </c>
      <c r="L197" s="9"/>
      <c r="M197" s="10"/>
    </row>
    <row r="198" spans="1:13" s="2" customFormat="1" hidden="1" x14ac:dyDescent="0.2">
      <c r="A198" s="73">
        <f t="shared" si="10"/>
        <v>3</v>
      </c>
      <c r="B198" s="73">
        <f>COUNTIF($E$2:E198,E198)</f>
        <v>180</v>
      </c>
      <c r="C198" s="27">
        <v>40566</v>
      </c>
      <c r="D198" s="28">
        <f t="shared" si="9"/>
        <v>1</v>
      </c>
      <c r="E198" s="3" t="s">
        <v>27</v>
      </c>
      <c r="F198" s="3" t="s">
        <v>18</v>
      </c>
      <c r="G198" s="3" t="s">
        <v>12</v>
      </c>
      <c r="H198" s="71">
        <f>COUNTIFS($G$2:G198,G198,$E$2:E198,E198)</f>
        <v>23</v>
      </c>
      <c r="I198" s="1">
        <f>2.06+3.34</f>
        <v>5.4</v>
      </c>
      <c r="J198" s="11">
        <v>160</v>
      </c>
      <c r="K198" s="6">
        <f t="shared" si="11"/>
        <v>864</v>
      </c>
      <c r="L198" s="9"/>
      <c r="M198" s="10"/>
    </row>
    <row r="199" spans="1:13" s="2" customFormat="1" hidden="1" x14ac:dyDescent="0.2">
      <c r="A199" s="73">
        <f t="shared" si="10"/>
        <v>3</v>
      </c>
      <c r="B199" s="73">
        <f>COUNTIF($E$2:E199,E199)</f>
        <v>181</v>
      </c>
      <c r="C199" s="27">
        <v>40566</v>
      </c>
      <c r="D199" s="28">
        <f t="shared" si="9"/>
        <v>1</v>
      </c>
      <c r="E199" s="3" t="s">
        <v>27</v>
      </c>
      <c r="F199" s="3" t="s">
        <v>20</v>
      </c>
      <c r="G199" s="3" t="s">
        <v>12</v>
      </c>
      <c r="H199" s="71">
        <f>COUNTIFS($G$2:G199,G199,$E$2:E199,E199)</f>
        <v>24</v>
      </c>
      <c r="I199" s="1">
        <v>2.2599999999999998</v>
      </c>
      <c r="J199" s="11">
        <v>160</v>
      </c>
      <c r="K199" s="6">
        <f t="shared" si="11"/>
        <v>361.59999999999997</v>
      </c>
      <c r="L199" s="9"/>
      <c r="M199" s="10"/>
    </row>
    <row r="200" spans="1:13" s="2" customFormat="1" hidden="1" x14ac:dyDescent="0.2">
      <c r="A200" s="73">
        <f t="shared" si="10"/>
        <v>3</v>
      </c>
      <c r="B200" s="73">
        <f>COUNTIF($E$2:E200,E200)</f>
        <v>182</v>
      </c>
      <c r="C200" s="27">
        <v>40566</v>
      </c>
      <c r="D200" s="28">
        <f t="shared" si="9"/>
        <v>1</v>
      </c>
      <c r="E200" s="3" t="s">
        <v>27</v>
      </c>
      <c r="F200" s="3" t="s">
        <v>18</v>
      </c>
      <c r="G200" s="3" t="s">
        <v>6</v>
      </c>
      <c r="H200" s="71">
        <f>COUNTIFS($G$2:G200,G200,$E$2:E200,E200)</f>
        <v>13</v>
      </c>
      <c r="I200" s="1">
        <f>6.82+1.72+4.76</f>
        <v>13.3</v>
      </c>
      <c r="J200" s="11">
        <v>290</v>
      </c>
      <c r="K200" s="6">
        <f t="shared" si="11"/>
        <v>3857</v>
      </c>
      <c r="L200" s="9"/>
      <c r="M200" s="10"/>
    </row>
    <row r="201" spans="1:13" s="2" customFormat="1" hidden="1" x14ac:dyDescent="0.2">
      <c r="A201" s="73">
        <f t="shared" si="10"/>
        <v>3</v>
      </c>
      <c r="B201" s="73">
        <f>COUNTIF($E$2:E201,E201)</f>
        <v>183</v>
      </c>
      <c r="C201" s="27">
        <v>40566</v>
      </c>
      <c r="D201" s="28">
        <f t="shared" si="9"/>
        <v>1</v>
      </c>
      <c r="E201" s="3" t="s">
        <v>27</v>
      </c>
      <c r="F201" s="3" t="s">
        <v>17</v>
      </c>
      <c r="G201" s="3" t="s">
        <v>16</v>
      </c>
      <c r="H201" s="71">
        <f>COUNTIFS($G$2:G201,G201,$E$2:E201,E201)</f>
        <v>7</v>
      </c>
      <c r="I201" s="1">
        <f>29.16+35.56+33.96</f>
        <v>98.68</v>
      </c>
      <c r="J201" s="11">
        <v>200</v>
      </c>
      <c r="K201" s="6">
        <f t="shared" si="11"/>
        <v>19736</v>
      </c>
      <c r="L201" s="9"/>
      <c r="M201" s="10"/>
    </row>
    <row r="202" spans="1:13" s="2" customFormat="1" hidden="1" x14ac:dyDescent="0.2">
      <c r="A202" s="73">
        <f t="shared" si="10"/>
        <v>3</v>
      </c>
      <c r="B202" s="73">
        <f>COUNTIF($E$2:E202,E202)</f>
        <v>184</v>
      </c>
      <c r="C202" s="27">
        <v>40566</v>
      </c>
      <c r="D202" s="28">
        <f t="shared" si="9"/>
        <v>1</v>
      </c>
      <c r="E202" s="3" t="s">
        <v>27</v>
      </c>
      <c r="F202" s="3" t="s">
        <v>19</v>
      </c>
      <c r="G202" s="3" t="s">
        <v>40</v>
      </c>
      <c r="H202" s="71">
        <f>COUNTIFS($G$2:G202,G202,$E$2:E202,E202)</f>
        <v>6</v>
      </c>
      <c r="I202" s="1">
        <v>20.98</v>
      </c>
      <c r="J202" s="11">
        <v>310</v>
      </c>
      <c r="K202" s="6">
        <f t="shared" si="11"/>
        <v>6503.8</v>
      </c>
      <c r="L202" s="3"/>
      <c r="M202" s="3"/>
    </row>
    <row r="203" spans="1:13" s="2" customFormat="1" hidden="1" x14ac:dyDescent="0.2">
      <c r="A203" s="73">
        <f t="shared" si="10"/>
        <v>3</v>
      </c>
      <c r="B203" s="73">
        <f>COUNTIF($E$2:E203,E203)</f>
        <v>185</v>
      </c>
      <c r="C203" s="27">
        <v>40566</v>
      </c>
      <c r="D203" s="28">
        <f t="shared" si="9"/>
        <v>1</v>
      </c>
      <c r="E203" s="3" t="s">
        <v>27</v>
      </c>
      <c r="F203" s="3" t="s">
        <v>19</v>
      </c>
      <c r="G203" s="3" t="s">
        <v>54</v>
      </c>
      <c r="H203" s="71">
        <f>COUNTIFS($G$2:G203,G203,$E$2:E203,E203)</f>
        <v>3</v>
      </c>
      <c r="I203" s="1">
        <v>21.72</v>
      </c>
      <c r="J203" s="11">
        <v>425</v>
      </c>
      <c r="K203" s="6">
        <f t="shared" si="11"/>
        <v>9231</v>
      </c>
      <c r="L203" s="3"/>
      <c r="M203" s="3"/>
    </row>
    <row r="204" spans="1:13" s="2" customFormat="1" hidden="1" x14ac:dyDescent="0.2">
      <c r="A204" s="73">
        <f t="shared" si="10"/>
        <v>3</v>
      </c>
      <c r="B204" s="73">
        <f>COUNTIF($E$2:E204,E204)</f>
        <v>186</v>
      </c>
      <c r="C204" s="27">
        <v>40566</v>
      </c>
      <c r="D204" s="28">
        <f t="shared" si="9"/>
        <v>1</v>
      </c>
      <c r="E204" s="3" t="s">
        <v>27</v>
      </c>
      <c r="F204" s="3" t="s">
        <v>18</v>
      </c>
      <c r="G204" s="3" t="s">
        <v>9</v>
      </c>
      <c r="H204" s="71">
        <f>COUNTIFS($G$2:G204,G204,$E$2:E204,E204)</f>
        <v>3</v>
      </c>
      <c r="I204" s="1">
        <f>1.66+0.48</f>
        <v>2.1399999999999997</v>
      </c>
      <c r="J204" s="11">
        <v>425</v>
      </c>
      <c r="K204" s="6">
        <f t="shared" si="11"/>
        <v>909.49999999999989</v>
      </c>
      <c r="L204" s="3"/>
      <c r="M204" s="3"/>
    </row>
    <row r="205" spans="1:13" s="2" customFormat="1" hidden="1" x14ac:dyDescent="0.2">
      <c r="A205" s="73">
        <f t="shared" si="10"/>
        <v>3</v>
      </c>
      <c r="B205" s="73">
        <f>COUNTIF($E$2:E205,E205)</f>
        <v>187</v>
      </c>
      <c r="C205" s="27">
        <v>40566</v>
      </c>
      <c r="D205" s="28">
        <f t="shared" si="9"/>
        <v>1</v>
      </c>
      <c r="E205" s="3" t="s">
        <v>27</v>
      </c>
      <c r="F205" s="3" t="s">
        <v>18</v>
      </c>
      <c r="G205" s="3" t="s">
        <v>52</v>
      </c>
      <c r="H205" s="71">
        <f>COUNTIFS($G$2:G205,G205,$E$2:E205,E205)</f>
        <v>23</v>
      </c>
      <c r="I205" s="1">
        <f>6.08+0.84+1.42</f>
        <v>8.34</v>
      </c>
      <c r="J205" s="11">
        <v>285</v>
      </c>
      <c r="K205" s="6">
        <f t="shared" si="11"/>
        <v>2376.9</v>
      </c>
      <c r="L205" s="3"/>
      <c r="M205" s="3"/>
    </row>
    <row r="206" spans="1:13" s="2" customFormat="1" hidden="1" x14ac:dyDescent="0.2">
      <c r="A206" s="73">
        <f t="shared" si="10"/>
        <v>3</v>
      </c>
      <c r="B206" s="73">
        <f>COUNTIF($E$2:E206,E206)</f>
        <v>15</v>
      </c>
      <c r="C206" s="27">
        <v>40566</v>
      </c>
      <c r="D206" s="28">
        <f t="shared" si="9"/>
        <v>1</v>
      </c>
      <c r="E206" s="3" t="s">
        <v>21</v>
      </c>
      <c r="F206" s="3" t="s">
        <v>21</v>
      </c>
      <c r="G206" s="3" t="s">
        <v>52</v>
      </c>
      <c r="H206" s="71">
        <f>COUNTIFS($G$2:G206,G206,$E$2:E206,E206)</f>
        <v>14</v>
      </c>
      <c r="I206" s="1">
        <f>2.08+5.4</f>
        <v>7.48</v>
      </c>
      <c r="J206" s="11">
        <v>280</v>
      </c>
      <c r="K206" s="6">
        <f t="shared" si="11"/>
        <v>2094.4</v>
      </c>
      <c r="L206" s="3"/>
      <c r="M206" s="3"/>
    </row>
    <row r="207" spans="1:13" s="2" customFormat="1" hidden="1" x14ac:dyDescent="0.2">
      <c r="A207" s="73">
        <f t="shared" si="10"/>
        <v>3</v>
      </c>
      <c r="B207" s="73">
        <f>COUNTIF($E$2:E207,E207)</f>
        <v>188</v>
      </c>
      <c r="C207" s="27">
        <v>40567</v>
      </c>
      <c r="D207" s="28">
        <f t="shared" si="9"/>
        <v>1</v>
      </c>
      <c r="E207" s="3" t="s">
        <v>27</v>
      </c>
      <c r="F207" s="3" t="s">
        <v>43</v>
      </c>
      <c r="G207" s="3" t="s">
        <v>24</v>
      </c>
      <c r="H207" s="71">
        <f>COUNTIFS($G$2:G207,G207,$E$2:E207,E207)</f>
        <v>23</v>
      </c>
      <c r="I207" s="1">
        <f>31.26+26.78+26.1+23.32</f>
        <v>107.46000000000001</v>
      </c>
      <c r="J207" s="1">
        <v>175</v>
      </c>
      <c r="K207" s="6">
        <f t="shared" si="11"/>
        <v>18805.5</v>
      </c>
      <c r="L207" s="3"/>
      <c r="M207" s="3"/>
    </row>
    <row r="208" spans="1:13" s="2" customFormat="1" hidden="1" x14ac:dyDescent="0.2">
      <c r="A208" s="73">
        <f t="shared" si="10"/>
        <v>3</v>
      </c>
      <c r="B208" s="73">
        <f>COUNTIF($E$2:E208,E208)</f>
        <v>189</v>
      </c>
      <c r="C208" s="27">
        <v>40567</v>
      </c>
      <c r="D208" s="28">
        <f t="shared" si="9"/>
        <v>1</v>
      </c>
      <c r="E208" s="3" t="s">
        <v>27</v>
      </c>
      <c r="F208" s="3" t="s">
        <v>49</v>
      </c>
      <c r="G208" s="3" t="s">
        <v>41</v>
      </c>
      <c r="H208" s="71">
        <f>COUNTIFS($G$2:G208,G208,$E$2:E208,E208)</f>
        <v>22</v>
      </c>
      <c r="I208" s="1">
        <f>5.56+4.92+4.46+4</f>
        <v>18.940000000000001</v>
      </c>
      <c r="J208" s="1">
        <v>72</v>
      </c>
      <c r="K208" s="6">
        <f t="shared" si="11"/>
        <v>1363.68</v>
      </c>
      <c r="L208" s="9"/>
      <c r="M208" s="10"/>
    </row>
    <row r="209" spans="1:13" s="2" customFormat="1" hidden="1" x14ac:dyDescent="0.2">
      <c r="A209" s="73">
        <f t="shared" si="10"/>
        <v>3</v>
      </c>
      <c r="B209" s="73">
        <f>COUNTIF($E$2:E209,E209)</f>
        <v>190</v>
      </c>
      <c r="C209" s="27">
        <v>40567</v>
      </c>
      <c r="D209" s="28">
        <f t="shared" si="9"/>
        <v>1</v>
      </c>
      <c r="E209" s="3" t="s">
        <v>27</v>
      </c>
      <c r="F209" s="3" t="s">
        <v>18</v>
      </c>
      <c r="G209" s="3" t="s">
        <v>5</v>
      </c>
      <c r="H209" s="71">
        <f>COUNTIFS($G$2:G209,G209,$E$2:E209,E209)</f>
        <v>21</v>
      </c>
      <c r="I209" s="1">
        <f>3.5+1.5+5.76</f>
        <v>10.76</v>
      </c>
      <c r="J209" s="11">
        <v>185</v>
      </c>
      <c r="K209" s="6">
        <f t="shared" si="11"/>
        <v>1990.6</v>
      </c>
      <c r="L209" s="9"/>
      <c r="M209" s="10"/>
    </row>
    <row r="210" spans="1:13" s="2" customFormat="1" hidden="1" x14ac:dyDescent="0.2">
      <c r="A210" s="73">
        <f t="shared" si="10"/>
        <v>3</v>
      </c>
      <c r="B210" s="73">
        <f>COUNTIF($E$2:E210,E210)</f>
        <v>191</v>
      </c>
      <c r="C210" s="27">
        <v>40567</v>
      </c>
      <c r="D210" s="28">
        <f t="shared" si="9"/>
        <v>1</v>
      </c>
      <c r="E210" s="3" t="s">
        <v>27</v>
      </c>
      <c r="F210" s="3" t="s">
        <v>18</v>
      </c>
      <c r="G210" s="3" t="s">
        <v>12</v>
      </c>
      <c r="H210" s="71">
        <f>COUNTIFS($G$2:G210,G210,$E$2:E210,E210)</f>
        <v>25</v>
      </c>
      <c r="I210" s="1">
        <f>2.98+2.62</f>
        <v>5.6</v>
      </c>
      <c r="J210" s="11">
        <v>160</v>
      </c>
      <c r="K210" s="6">
        <f t="shared" si="11"/>
        <v>896</v>
      </c>
      <c r="L210" s="9"/>
      <c r="M210" s="10"/>
    </row>
    <row r="211" spans="1:13" s="2" customFormat="1" hidden="1" x14ac:dyDescent="0.2">
      <c r="A211" s="73">
        <f t="shared" si="10"/>
        <v>3</v>
      </c>
      <c r="B211" s="73">
        <f>COUNTIF($E$2:E211,E211)</f>
        <v>192</v>
      </c>
      <c r="C211" s="27">
        <v>40567</v>
      </c>
      <c r="D211" s="28">
        <f t="shared" si="9"/>
        <v>1</v>
      </c>
      <c r="E211" s="3" t="s">
        <v>27</v>
      </c>
      <c r="F211" s="3" t="s">
        <v>18</v>
      </c>
      <c r="G211" s="3" t="s">
        <v>6</v>
      </c>
      <c r="H211" s="71">
        <f>COUNTIFS($G$2:G211,G211,$E$2:E211,E211)</f>
        <v>14</v>
      </c>
      <c r="I211" s="1">
        <f>1.64+0.86</f>
        <v>2.5</v>
      </c>
      <c r="J211" s="11">
        <v>290</v>
      </c>
      <c r="K211" s="6">
        <f t="shared" si="11"/>
        <v>725</v>
      </c>
      <c r="L211" s="9"/>
      <c r="M211" s="10"/>
    </row>
    <row r="212" spans="1:13" s="2" customFormat="1" hidden="1" x14ac:dyDescent="0.2">
      <c r="A212" s="73">
        <f t="shared" si="10"/>
        <v>3</v>
      </c>
      <c r="B212" s="73">
        <f>COUNTIF($E$2:E212,E212)</f>
        <v>193</v>
      </c>
      <c r="C212" s="27">
        <v>40567</v>
      </c>
      <c r="D212" s="28">
        <f t="shared" si="9"/>
        <v>1</v>
      </c>
      <c r="E212" s="3" t="s">
        <v>27</v>
      </c>
      <c r="F212" s="3" t="s">
        <v>17</v>
      </c>
      <c r="G212" s="3" t="s">
        <v>16</v>
      </c>
      <c r="H212" s="71">
        <f>COUNTIFS($G$2:G212,G212,$E$2:E212,E212)</f>
        <v>8</v>
      </c>
      <c r="I212" s="1">
        <f>30.94+32.68+29.58</f>
        <v>93.2</v>
      </c>
      <c r="J212" s="11">
        <v>200</v>
      </c>
      <c r="K212" s="6">
        <f t="shared" si="11"/>
        <v>18640</v>
      </c>
      <c r="L212" s="9"/>
      <c r="M212" s="10"/>
    </row>
    <row r="213" spans="1:13" s="2" customFormat="1" hidden="1" x14ac:dyDescent="0.2">
      <c r="A213" s="73">
        <f t="shared" si="10"/>
        <v>3</v>
      </c>
      <c r="B213" s="73">
        <f>COUNTIF($E$2:E213,E213)</f>
        <v>194</v>
      </c>
      <c r="C213" s="27">
        <v>40567</v>
      </c>
      <c r="D213" s="28">
        <f t="shared" si="9"/>
        <v>1</v>
      </c>
      <c r="E213" s="3" t="s">
        <v>27</v>
      </c>
      <c r="F213" s="3" t="s">
        <v>18</v>
      </c>
      <c r="G213" s="3" t="s">
        <v>9</v>
      </c>
      <c r="H213" s="71">
        <f>COUNTIFS($G$2:G213,G213,$E$2:E213,E213)</f>
        <v>4</v>
      </c>
      <c r="I213" s="1">
        <f>3.54+4.14+4.78+3.56+4.68+4.6+2.54+3.86+4.64</f>
        <v>36.339999999999996</v>
      </c>
      <c r="J213" s="11">
        <v>425</v>
      </c>
      <c r="K213" s="6">
        <f t="shared" si="11"/>
        <v>15444.499999999998</v>
      </c>
      <c r="L213" s="3"/>
      <c r="M213" s="3"/>
    </row>
    <row r="214" spans="1:13" s="2" customFormat="1" hidden="1" x14ac:dyDescent="0.2">
      <c r="A214" s="73">
        <f t="shared" si="10"/>
        <v>3</v>
      </c>
      <c r="B214" s="73">
        <f>COUNTIF($E$2:E214,E214)</f>
        <v>195</v>
      </c>
      <c r="C214" s="27">
        <v>40567</v>
      </c>
      <c r="D214" s="28">
        <f t="shared" si="9"/>
        <v>1</v>
      </c>
      <c r="E214" s="3" t="s">
        <v>27</v>
      </c>
      <c r="F214" s="3" t="s">
        <v>18</v>
      </c>
      <c r="G214" s="3" t="s">
        <v>52</v>
      </c>
      <c r="H214" s="71">
        <f>COUNTIFS($G$2:G214,G214,$E$2:E214,E214)</f>
        <v>24</v>
      </c>
      <c r="I214" s="1">
        <f>0.98+4.22+0.46+1.92</f>
        <v>7.5799999999999992</v>
      </c>
      <c r="J214" s="11">
        <v>285</v>
      </c>
      <c r="K214" s="6">
        <f t="shared" si="11"/>
        <v>2160.2999999999997</v>
      </c>
      <c r="L214" s="3"/>
      <c r="M214" s="3"/>
    </row>
    <row r="215" spans="1:13" s="2" customFormat="1" x14ac:dyDescent="0.2">
      <c r="A215" s="73">
        <f t="shared" si="10"/>
        <v>3</v>
      </c>
      <c r="B215" s="73">
        <f>COUNTIF($E$2:E215,E215)</f>
        <v>3</v>
      </c>
      <c r="C215" s="75">
        <v>40567</v>
      </c>
      <c r="D215" s="76">
        <f t="shared" si="9"/>
        <v>1</v>
      </c>
      <c r="E215" s="77" t="s">
        <v>22</v>
      </c>
      <c r="F215" s="77" t="s">
        <v>22</v>
      </c>
      <c r="G215" s="77" t="s">
        <v>14</v>
      </c>
      <c r="H215" s="71">
        <f>COUNTIFS($G$2:G215,G215,$E$2:E215,E215)</f>
        <v>1</v>
      </c>
      <c r="I215" s="1">
        <f>24.62+20.78</f>
        <v>45.400000000000006</v>
      </c>
      <c r="J215" s="1">
        <v>300</v>
      </c>
      <c r="K215" s="6">
        <f t="shared" si="11"/>
        <v>13620.000000000002</v>
      </c>
      <c r="L215" s="9"/>
      <c r="M215" s="10"/>
    </row>
    <row r="216" spans="1:13" s="2" customFormat="1" hidden="1" x14ac:dyDescent="0.2">
      <c r="A216" s="73">
        <f t="shared" si="10"/>
        <v>3</v>
      </c>
      <c r="B216" s="73">
        <f>COUNTIF($E$2:E216,E216)</f>
        <v>196</v>
      </c>
      <c r="C216" s="27">
        <v>40568</v>
      </c>
      <c r="D216" s="28">
        <f t="shared" si="9"/>
        <v>1</v>
      </c>
      <c r="E216" s="3" t="s">
        <v>27</v>
      </c>
      <c r="F216" s="3" t="s">
        <v>49</v>
      </c>
      <c r="G216" s="3" t="s">
        <v>41</v>
      </c>
      <c r="H216" s="71">
        <f>COUNTIFS($G$2:G216,G216,$E$2:E216,E216)</f>
        <v>23</v>
      </c>
      <c r="I216" s="1">
        <f>4.58+4.96+4.1+5.12</f>
        <v>18.759999999999998</v>
      </c>
      <c r="J216" s="1">
        <v>72</v>
      </c>
      <c r="K216" s="6">
        <f t="shared" si="11"/>
        <v>1350.7199999999998</v>
      </c>
      <c r="L216" s="9"/>
      <c r="M216" s="10"/>
    </row>
    <row r="217" spans="1:13" s="2" customFormat="1" hidden="1" x14ac:dyDescent="0.2">
      <c r="A217" s="73">
        <f t="shared" si="10"/>
        <v>3</v>
      </c>
      <c r="B217" s="73">
        <f>COUNTIF($E$2:E217,E217)</f>
        <v>197</v>
      </c>
      <c r="C217" s="27">
        <v>40568</v>
      </c>
      <c r="D217" s="28">
        <f t="shared" si="9"/>
        <v>1</v>
      </c>
      <c r="E217" s="3" t="s">
        <v>27</v>
      </c>
      <c r="F217" s="3" t="s">
        <v>22</v>
      </c>
      <c r="G217" s="3" t="s">
        <v>14</v>
      </c>
      <c r="H217" s="71">
        <f>COUNTIFS($G$2:G217,G217,$E$2:E217,E217)</f>
        <v>19</v>
      </c>
      <c r="I217" s="1">
        <f>21.22+24.76+20.84+15.7</f>
        <v>82.52000000000001</v>
      </c>
      <c r="J217" s="1">
        <v>300</v>
      </c>
      <c r="K217" s="6">
        <f t="shared" si="11"/>
        <v>24756.000000000004</v>
      </c>
      <c r="L217" s="9"/>
      <c r="M217" s="10"/>
    </row>
    <row r="218" spans="1:13" s="2" customFormat="1" hidden="1" x14ac:dyDescent="0.2">
      <c r="A218" s="73">
        <f t="shared" si="10"/>
        <v>3</v>
      </c>
      <c r="B218" s="73">
        <f>COUNTIF($E$2:E218,E218)</f>
        <v>198</v>
      </c>
      <c r="C218" s="27">
        <v>40568</v>
      </c>
      <c r="D218" s="28">
        <f t="shared" si="9"/>
        <v>1</v>
      </c>
      <c r="E218" s="3" t="s">
        <v>27</v>
      </c>
      <c r="F218" s="3" t="s">
        <v>18</v>
      </c>
      <c r="G218" s="3" t="s">
        <v>8</v>
      </c>
      <c r="H218" s="71">
        <f>COUNTIFS($G$2:G218,G218,$E$2:E218,E218)</f>
        <v>8</v>
      </c>
      <c r="I218" s="1">
        <v>2.5</v>
      </c>
      <c r="J218" s="1">
        <v>260</v>
      </c>
      <c r="K218" s="6">
        <f t="shared" si="11"/>
        <v>650</v>
      </c>
      <c r="L218" s="9"/>
      <c r="M218" s="10"/>
    </row>
    <row r="219" spans="1:13" s="2" customFormat="1" hidden="1" x14ac:dyDescent="0.2">
      <c r="A219" s="73">
        <f t="shared" si="10"/>
        <v>3</v>
      </c>
      <c r="B219" s="73">
        <f>COUNTIF($E$2:E219,E219)</f>
        <v>199</v>
      </c>
      <c r="C219" s="27">
        <v>40568</v>
      </c>
      <c r="D219" s="28">
        <f t="shared" si="9"/>
        <v>1</v>
      </c>
      <c r="E219" s="3" t="s">
        <v>27</v>
      </c>
      <c r="F219" s="3" t="s">
        <v>18</v>
      </c>
      <c r="G219" s="3" t="s">
        <v>5</v>
      </c>
      <c r="H219" s="71">
        <f>COUNTIFS($G$2:G219,G219,$E$2:E219,E219)</f>
        <v>22</v>
      </c>
      <c r="I219" s="1">
        <f>2.68+3.28+0.94</f>
        <v>6.9</v>
      </c>
      <c r="J219" s="11">
        <v>185</v>
      </c>
      <c r="K219" s="6">
        <f t="shared" si="11"/>
        <v>1276.5</v>
      </c>
      <c r="L219" s="9"/>
      <c r="M219" s="10"/>
    </row>
    <row r="220" spans="1:13" s="2" customFormat="1" hidden="1" x14ac:dyDescent="0.2">
      <c r="A220" s="73">
        <f t="shared" si="10"/>
        <v>3</v>
      </c>
      <c r="B220" s="73">
        <f>COUNTIF($E$2:E220,E220)</f>
        <v>200</v>
      </c>
      <c r="C220" s="27">
        <v>40568</v>
      </c>
      <c r="D220" s="28">
        <f t="shared" si="9"/>
        <v>1</v>
      </c>
      <c r="E220" s="3" t="s">
        <v>27</v>
      </c>
      <c r="F220" s="3" t="s">
        <v>18</v>
      </c>
      <c r="G220" s="3" t="s">
        <v>12</v>
      </c>
      <c r="H220" s="71">
        <f>COUNTIFS($G$2:G220,G220,$E$2:E220,E220)</f>
        <v>26</v>
      </c>
      <c r="I220" s="1">
        <v>1.94</v>
      </c>
      <c r="J220" s="11">
        <v>160</v>
      </c>
      <c r="K220" s="6">
        <f t="shared" si="11"/>
        <v>310.39999999999998</v>
      </c>
      <c r="L220" s="9"/>
      <c r="M220" s="10"/>
    </row>
    <row r="221" spans="1:13" s="2" customFormat="1" hidden="1" x14ac:dyDescent="0.2">
      <c r="A221" s="73">
        <f t="shared" si="10"/>
        <v>3</v>
      </c>
      <c r="B221" s="73">
        <f>COUNTIF($E$2:E221,E221)</f>
        <v>201</v>
      </c>
      <c r="C221" s="27">
        <v>40568</v>
      </c>
      <c r="D221" s="28">
        <f t="shared" si="9"/>
        <v>1</v>
      </c>
      <c r="E221" s="3" t="s">
        <v>27</v>
      </c>
      <c r="F221" s="3" t="s">
        <v>20</v>
      </c>
      <c r="G221" s="3" t="s">
        <v>12</v>
      </c>
      <c r="H221" s="71">
        <f>COUNTIFS($G$2:G221,G221,$E$2:E221,E221)</f>
        <v>27</v>
      </c>
      <c r="I221" s="1">
        <v>1.5</v>
      </c>
      <c r="J221" s="11">
        <v>160</v>
      </c>
      <c r="K221" s="6">
        <f t="shared" si="11"/>
        <v>240</v>
      </c>
      <c r="L221" s="9"/>
      <c r="M221" s="10"/>
    </row>
    <row r="222" spans="1:13" s="2" customFormat="1" hidden="1" x14ac:dyDescent="0.2">
      <c r="A222" s="73">
        <f t="shared" si="10"/>
        <v>3</v>
      </c>
      <c r="B222" s="73">
        <f>COUNTIF($E$2:E222,E222)</f>
        <v>202</v>
      </c>
      <c r="C222" s="27">
        <v>40568</v>
      </c>
      <c r="D222" s="28">
        <f t="shared" si="9"/>
        <v>1</v>
      </c>
      <c r="E222" s="3" t="s">
        <v>27</v>
      </c>
      <c r="F222" s="3" t="s">
        <v>18</v>
      </c>
      <c r="G222" s="3" t="s">
        <v>6</v>
      </c>
      <c r="H222" s="71">
        <f>COUNTIFS($G$2:G222,G222,$E$2:E222,E222)</f>
        <v>15</v>
      </c>
      <c r="I222" s="1">
        <v>2.08</v>
      </c>
      <c r="J222" s="11">
        <v>290</v>
      </c>
      <c r="K222" s="6">
        <f t="shared" si="11"/>
        <v>603.20000000000005</v>
      </c>
      <c r="L222" s="9"/>
      <c r="M222" s="10"/>
    </row>
    <row r="223" spans="1:13" s="2" customFormat="1" hidden="1" x14ac:dyDescent="0.2">
      <c r="A223" s="73">
        <f t="shared" si="10"/>
        <v>3</v>
      </c>
      <c r="B223" s="73">
        <f>COUNTIF($E$2:E223,E223)</f>
        <v>203</v>
      </c>
      <c r="C223" s="27">
        <v>40568</v>
      </c>
      <c r="D223" s="28">
        <f t="shared" si="9"/>
        <v>1</v>
      </c>
      <c r="E223" s="3" t="s">
        <v>27</v>
      </c>
      <c r="F223" s="3" t="s">
        <v>17</v>
      </c>
      <c r="G223" s="3" t="s">
        <v>16</v>
      </c>
      <c r="H223" s="71">
        <f>COUNTIFS($G$2:G223,G223,$E$2:E223,E223)</f>
        <v>9</v>
      </c>
      <c r="I223" s="1">
        <f>27.38+32.74+31.58</f>
        <v>91.7</v>
      </c>
      <c r="J223" s="11">
        <v>200</v>
      </c>
      <c r="K223" s="6">
        <f t="shared" si="11"/>
        <v>18340</v>
      </c>
      <c r="L223" s="9"/>
      <c r="M223" s="10"/>
    </row>
    <row r="224" spans="1:13" s="2" customFormat="1" hidden="1" x14ac:dyDescent="0.2">
      <c r="A224" s="73">
        <f t="shared" si="10"/>
        <v>3</v>
      </c>
      <c r="B224" s="73">
        <f>COUNTIF($E$2:E224,E224)</f>
        <v>204</v>
      </c>
      <c r="C224" s="27">
        <v>40568</v>
      </c>
      <c r="D224" s="28">
        <f t="shared" si="9"/>
        <v>1</v>
      </c>
      <c r="E224" s="3" t="s">
        <v>27</v>
      </c>
      <c r="F224" s="3" t="s">
        <v>36</v>
      </c>
      <c r="G224" s="3" t="s">
        <v>38</v>
      </c>
      <c r="H224" s="71">
        <f>COUNTIFS($G$2:G224,G224,$E$2:E224,E224)</f>
        <v>14</v>
      </c>
      <c r="I224" s="1">
        <v>28.34</v>
      </c>
      <c r="J224" s="11">
        <v>490</v>
      </c>
      <c r="K224" s="6">
        <f t="shared" si="11"/>
        <v>13886.6</v>
      </c>
      <c r="L224" s="3"/>
      <c r="M224" s="3"/>
    </row>
    <row r="225" spans="1:13" s="2" customFormat="1" hidden="1" x14ac:dyDescent="0.2">
      <c r="A225" s="73">
        <f t="shared" si="10"/>
        <v>3</v>
      </c>
      <c r="B225" s="73">
        <f>COUNTIF($E$2:E225,E225)</f>
        <v>205</v>
      </c>
      <c r="C225" s="27">
        <v>40568</v>
      </c>
      <c r="D225" s="28">
        <f t="shared" si="9"/>
        <v>1</v>
      </c>
      <c r="E225" s="3" t="s">
        <v>27</v>
      </c>
      <c r="F225" s="3" t="s">
        <v>37</v>
      </c>
      <c r="G225" s="3" t="s">
        <v>38</v>
      </c>
      <c r="H225" s="71">
        <f>COUNTIFS($G$2:G225,G225,$E$2:E225,E225)</f>
        <v>15</v>
      </c>
      <c r="I225" s="1">
        <v>32.619999999999997</v>
      </c>
      <c r="J225" s="11">
        <v>490</v>
      </c>
      <c r="K225" s="6">
        <f t="shared" si="11"/>
        <v>15983.8</v>
      </c>
      <c r="L225" s="3"/>
      <c r="M225" s="3"/>
    </row>
    <row r="226" spans="1:13" s="2" customFormat="1" hidden="1" x14ac:dyDescent="0.2">
      <c r="A226" s="73">
        <f t="shared" si="10"/>
        <v>3</v>
      </c>
      <c r="B226" s="73">
        <f>COUNTIF($E$2:E226,E226)</f>
        <v>206</v>
      </c>
      <c r="C226" s="27">
        <v>40568</v>
      </c>
      <c r="D226" s="28">
        <f t="shared" si="9"/>
        <v>1</v>
      </c>
      <c r="E226" s="3" t="s">
        <v>27</v>
      </c>
      <c r="F226" s="3" t="s">
        <v>18</v>
      </c>
      <c r="G226" s="3" t="s">
        <v>9</v>
      </c>
      <c r="H226" s="71">
        <f>COUNTIFS($G$2:G226,G226,$E$2:E226,E226)</f>
        <v>5</v>
      </c>
      <c r="I226" s="1">
        <f>2.56+1.58+2.86+3.38+3.88+0.6</f>
        <v>14.859999999999998</v>
      </c>
      <c r="J226" s="11">
        <v>425</v>
      </c>
      <c r="K226" s="6">
        <f t="shared" si="11"/>
        <v>6315.4999999999991</v>
      </c>
      <c r="L226" s="3"/>
      <c r="M226" s="3"/>
    </row>
    <row r="227" spans="1:13" s="2" customFormat="1" hidden="1" x14ac:dyDescent="0.2">
      <c r="A227" s="73">
        <f t="shared" si="10"/>
        <v>3</v>
      </c>
      <c r="B227" s="73">
        <f>COUNTIF($E$2:E227,E227)</f>
        <v>207</v>
      </c>
      <c r="C227" s="27">
        <v>40568</v>
      </c>
      <c r="D227" s="28">
        <f t="shared" si="9"/>
        <v>1</v>
      </c>
      <c r="E227" s="3" t="s">
        <v>27</v>
      </c>
      <c r="F227" s="3" t="s">
        <v>18</v>
      </c>
      <c r="G227" s="3" t="s">
        <v>52</v>
      </c>
      <c r="H227" s="71">
        <f>COUNTIFS($G$2:G227,G227,$E$2:E227,E227)</f>
        <v>25</v>
      </c>
      <c r="I227" s="1">
        <f>1.38+2+0.34+1.32+2.08+0.38</f>
        <v>7.5</v>
      </c>
      <c r="J227" s="11">
        <v>285</v>
      </c>
      <c r="K227" s="6">
        <f t="shared" si="11"/>
        <v>2137.5</v>
      </c>
      <c r="L227" s="3"/>
      <c r="M227" s="3"/>
    </row>
    <row r="228" spans="1:13" s="2" customFormat="1" hidden="1" x14ac:dyDescent="0.2">
      <c r="A228" s="73">
        <f t="shared" si="10"/>
        <v>3</v>
      </c>
      <c r="B228" s="73">
        <f>COUNTIF($E$2:E228,E228)</f>
        <v>208</v>
      </c>
      <c r="C228" s="27">
        <v>40569</v>
      </c>
      <c r="D228" s="28">
        <f t="shared" si="9"/>
        <v>1</v>
      </c>
      <c r="E228" s="3" t="s">
        <v>27</v>
      </c>
      <c r="F228" s="3" t="s">
        <v>43</v>
      </c>
      <c r="G228" s="3" t="s">
        <v>24</v>
      </c>
      <c r="H228" s="71">
        <f>COUNTIFS($G$2:G228,G228,$E$2:E228,E228)</f>
        <v>24</v>
      </c>
      <c r="I228" s="1">
        <f>25.32+22.7+23.34+31.46+29.1</f>
        <v>131.91999999999999</v>
      </c>
      <c r="J228" s="1">
        <v>175</v>
      </c>
      <c r="K228" s="6">
        <f t="shared" si="11"/>
        <v>23085.999999999996</v>
      </c>
      <c r="L228" s="3"/>
      <c r="M228" s="3"/>
    </row>
    <row r="229" spans="1:13" s="2" customFormat="1" hidden="1" x14ac:dyDescent="0.2">
      <c r="A229" s="73">
        <f t="shared" si="10"/>
        <v>3</v>
      </c>
      <c r="B229" s="73">
        <f>COUNTIF($E$2:E229,E229)</f>
        <v>209</v>
      </c>
      <c r="C229" s="27">
        <v>40569</v>
      </c>
      <c r="D229" s="28">
        <f t="shared" si="9"/>
        <v>1</v>
      </c>
      <c r="E229" s="3" t="s">
        <v>27</v>
      </c>
      <c r="F229" s="3" t="s">
        <v>49</v>
      </c>
      <c r="G229" s="3" t="s">
        <v>41</v>
      </c>
      <c r="H229" s="71">
        <f>COUNTIFS($G$2:G229,G229,$E$2:E229,E229)</f>
        <v>24</v>
      </c>
      <c r="I229" s="1">
        <f>4.84+4.98+4.94+5.12</f>
        <v>19.880000000000003</v>
      </c>
      <c r="J229" s="1">
        <v>72</v>
      </c>
      <c r="K229" s="6">
        <f t="shared" si="11"/>
        <v>1431.3600000000001</v>
      </c>
      <c r="L229" s="9"/>
      <c r="M229" s="10"/>
    </row>
    <row r="230" spans="1:13" s="2" customFormat="1" hidden="1" x14ac:dyDescent="0.2">
      <c r="A230" s="73">
        <f t="shared" si="10"/>
        <v>3</v>
      </c>
      <c r="B230" s="73">
        <f>COUNTIF($E$2:E230,E230)</f>
        <v>210</v>
      </c>
      <c r="C230" s="27">
        <v>40569</v>
      </c>
      <c r="D230" s="28">
        <f t="shared" si="9"/>
        <v>1</v>
      </c>
      <c r="E230" s="3" t="s">
        <v>27</v>
      </c>
      <c r="F230" s="3" t="s">
        <v>22</v>
      </c>
      <c r="G230" s="3" t="s">
        <v>14</v>
      </c>
      <c r="H230" s="71">
        <f>COUNTIFS($G$2:G230,G230,$E$2:E230,E230)</f>
        <v>20</v>
      </c>
      <c r="I230" s="1">
        <f>18.94+19.72+27.74</f>
        <v>66.399999999999991</v>
      </c>
      <c r="J230" s="1">
        <v>300</v>
      </c>
      <c r="K230" s="6">
        <f t="shared" si="11"/>
        <v>19919.999999999996</v>
      </c>
      <c r="L230" s="9"/>
      <c r="M230" s="10"/>
    </row>
    <row r="231" spans="1:13" s="2" customFormat="1" hidden="1" x14ac:dyDescent="0.2">
      <c r="A231" s="73">
        <f t="shared" si="10"/>
        <v>3</v>
      </c>
      <c r="B231" s="73">
        <f>COUNTIF($E$2:E231,E231)</f>
        <v>211</v>
      </c>
      <c r="C231" s="27">
        <v>40569</v>
      </c>
      <c r="D231" s="28">
        <f t="shared" si="9"/>
        <v>1</v>
      </c>
      <c r="E231" s="3" t="s">
        <v>27</v>
      </c>
      <c r="F231" s="3" t="s">
        <v>18</v>
      </c>
      <c r="G231" s="3" t="s">
        <v>5</v>
      </c>
      <c r="H231" s="71">
        <f>COUNTIFS($G$2:G231,G231,$E$2:E231,E231)</f>
        <v>23</v>
      </c>
      <c r="I231" s="1">
        <v>3.74</v>
      </c>
      <c r="J231" s="11">
        <v>185</v>
      </c>
      <c r="K231" s="6">
        <f t="shared" si="11"/>
        <v>691.90000000000009</v>
      </c>
      <c r="L231" s="9"/>
      <c r="M231" s="10"/>
    </row>
    <row r="232" spans="1:13" s="2" customFormat="1" hidden="1" x14ac:dyDescent="0.2">
      <c r="A232" s="73">
        <f t="shared" si="10"/>
        <v>3</v>
      </c>
      <c r="B232" s="73">
        <f>COUNTIF($E$2:E232,E232)</f>
        <v>212</v>
      </c>
      <c r="C232" s="27">
        <v>40569</v>
      </c>
      <c r="D232" s="28">
        <f t="shared" si="9"/>
        <v>1</v>
      </c>
      <c r="E232" s="3" t="s">
        <v>27</v>
      </c>
      <c r="F232" s="3" t="s">
        <v>18</v>
      </c>
      <c r="G232" s="3" t="s">
        <v>12</v>
      </c>
      <c r="H232" s="71">
        <f>COUNTIFS($G$2:G232,G232,$E$2:E232,E232)</f>
        <v>28</v>
      </c>
      <c r="I232" s="1">
        <f>0.86+2.68</f>
        <v>3.54</v>
      </c>
      <c r="J232" s="11">
        <v>160</v>
      </c>
      <c r="K232" s="6">
        <f t="shared" si="11"/>
        <v>566.4</v>
      </c>
      <c r="L232" s="9"/>
      <c r="M232" s="10"/>
    </row>
    <row r="233" spans="1:13" s="2" customFormat="1" hidden="1" x14ac:dyDescent="0.2">
      <c r="A233" s="73">
        <f t="shared" si="10"/>
        <v>3</v>
      </c>
      <c r="B233" s="73">
        <f>COUNTIF($E$2:E233,E233)</f>
        <v>213</v>
      </c>
      <c r="C233" s="27">
        <v>40569</v>
      </c>
      <c r="D233" s="28">
        <f t="shared" si="9"/>
        <v>1</v>
      </c>
      <c r="E233" s="3" t="s">
        <v>27</v>
      </c>
      <c r="F233" s="3" t="s">
        <v>18</v>
      </c>
      <c r="G233" s="3" t="s">
        <v>6</v>
      </c>
      <c r="H233" s="71">
        <f>COUNTIFS($G$2:G233,G233,$E$2:E233,E233)</f>
        <v>16</v>
      </c>
      <c r="I233" s="1">
        <v>5.88</v>
      </c>
      <c r="J233" s="11">
        <v>290</v>
      </c>
      <c r="K233" s="6">
        <f t="shared" si="11"/>
        <v>1705.2</v>
      </c>
      <c r="L233" s="9"/>
      <c r="M233" s="10"/>
    </row>
    <row r="234" spans="1:13" s="2" customFormat="1" hidden="1" x14ac:dyDescent="0.2">
      <c r="A234" s="73">
        <f t="shared" si="10"/>
        <v>3</v>
      </c>
      <c r="B234" s="73">
        <f>COUNTIF($E$2:E234,E234)</f>
        <v>214</v>
      </c>
      <c r="C234" s="27">
        <v>40569</v>
      </c>
      <c r="D234" s="28">
        <f t="shared" si="9"/>
        <v>1</v>
      </c>
      <c r="E234" s="3" t="s">
        <v>27</v>
      </c>
      <c r="F234" s="3" t="s">
        <v>37</v>
      </c>
      <c r="G234" s="3" t="s">
        <v>38</v>
      </c>
      <c r="H234" s="71">
        <f>COUNTIFS($G$2:G234,G234,$E$2:E234,E234)</f>
        <v>16</v>
      </c>
      <c r="I234" s="1">
        <f>34.56</f>
        <v>34.56</v>
      </c>
      <c r="J234" s="11">
        <v>490</v>
      </c>
      <c r="K234" s="6">
        <f t="shared" si="11"/>
        <v>16934.400000000001</v>
      </c>
      <c r="L234" s="3"/>
      <c r="M234" s="3"/>
    </row>
    <row r="235" spans="1:13" s="2" customFormat="1" hidden="1" x14ac:dyDescent="0.2">
      <c r="A235" s="73">
        <f t="shared" si="10"/>
        <v>3</v>
      </c>
      <c r="B235" s="73">
        <f>COUNTIF($E$2:E235,E235)</f>
        <v>215</v>
      </c>
      <c r="C235" s="27">
        <v>40569</v>
      </c>
      <c r="D235" s="28">
        <f t="shared" si="9"/>
        <v>1</v>
      </c>
      <c r="E235" s="3" t="s">
        <v>27</v>
      </c>
      <c r="F235" s="3" t="s">
        <v>18</v>
      </c>
      <c r="G235" s="3" t="s">
        <v>9</v>
      </c>
      <c r="H235" s="71">
        <f>COUNTIFS($G$2:G235,G235,$E$2:E235,E235)</f>
        <v>6</v>
      </c>
      <c r="I235" s="1">
        <v>0.57999999999999996</v>
      </c>
      <c r="J235" s="11">
        <v>425</v>
      </c>
      <c r="K235" s="6">
        <f t="shared" si="11"/>
        <v>246.49999999999997</v>
      </c>
      <c r="L235" s="3"/>
      <c r="M235" s="3"/>
    </row>
    <row r="236" spans="1:13" s="2" customFormat="1" hidden="1" x14ac:dyDescent="0.2">
      <c r="A236" s="73">
        <f t="shared" si="10"/>
        <v>3</v>
      </c>
      <c r="B236" s="73">
        <f>COUNTIF($E$2:E236,E236)</f>
        <v>216</v>
      </c>
      <c r="C236" s="27">
        <v>40569</v>
      </c>
      <c r="D236" s="28">
        <f t="shared" si="9"/>
        <v>1</v>
      </c>
      <c r="E236" s="3" t="s">
        <v>27</v>
      </c>
      <c r="F236" s="3" t="s">
        <v>18</v>
      </c>
      <c r="G236" s="3" t="s">
        <v>52</v>
      </c>
      <c r="H236" s="71">
        <f>COUNTIFS($G$2:G236,G236,$E$2:E236,E236)</f>
        <v>26</v>
      </c>
      <c r="I236" s="1">
        <f>1.42+0.94+1.1</f>
        <v>3.46</v>
      </c>
      <c r="J236" s="11">
        <v>285</v>
      </c>
      <c r="K236" s="6">
        <f t="shared" si="11"/>
        <v>986.1</v>
      </c>
      <c r="L236" s="3"/>
      <c r="M236" s="3"/>
    </row>
    <row r="237" spans="1:13" s="2" customFormat="1" x14ac:dyDescent="0.2">
      <c r="A237" s="73">
        <f t="shared" si="10"/>
        <v>4</v>
      </c>
      <c r="B237" s="73">
        <f>COUNTIF($E$2:E237,E237)</f>
        <v>1</v>
      </c>
      <c r="C237" s="75">
        <v>40569</v>
      </c>
      <c r="D237" s="76">
        <f t="shared" si="9"/>
        <v>1</v>
      </c>
      <c r="E237" s="77" t="s">
        <v>37</v>
      </c>
      <c r="F237" s="77" t="s">
        <v>37</v>
      </c>
      <c r="G237" s="77" t="s">
        <v>38</v>
      </c>
      <c r="H237" s="71">
        <f>COUNTIFS($G$2:G237,G237,$E$2:E237,E237)</f>
        <v>1</v>
      </c>
      <c r="I237" s="1">
        <v>27.36</v>
      </c>
      <c r="J237" s="11">
        <v>490</v>
      </c>
      <c r="K237" s="6">
        <f t="shared" si="11"/>
        <v>13406.4</v>
      </c>
      <c r="L237" s="3"/>
      <c r="M237" s="3"/>
    </row>
    <row r="238" spans="1:13" s="2" customFormat="1" hidden="1" x14ac:dyDescent="0.2">
      <c r="A238" s="73">
        <f t="shared" si="10"/>
        <v>4</v>
      </c>
      <c r="B238" s="73">
        <f>COUNTIF($E$2:E238,E238)</f>
        <v>16</v>
      </c>
      <c r="C238" s="27">
        <v>40569</v>
      </c>
      <c r="D238" s="28">
        <f t="shared" si="9"/>
        <v>1</v>
      </c>
      <c r="E238" s="3" t="s">
        <v>21</v>
      </c>
      <c r="F238" s="3" t="s">
        <v>21</v>
      </c>
      <c r="G238" s="3" t="s">
        <v>52</v>
      </c>
      <c r="H238" s="71">
        <f>COUNTIFS($G$2:G238,G238,$E$2:E238,E238)</f>
        <v>15</v>
      </c>
      <c r="I238" s="1">
        <v>2.1</v>
      </c>
      <c r="J238" s="11">
        <v>280</v>
      </c>
      <c r="K238" s="6">
        <f t="shared" si="11"/>
        <v>588</v>
      </c>
      <c r="L238" s="3"/>
      <c r="M238" s="3"/>
    </row>
    <row r="239" spans="1:13" s="2" customFormat="1" hidden="1" x14ac:dyDescent="0.2">
      <c r="A239" s="73">
        <f t="shared" si="10"/>
        <v>4</v>
      </c>
      <c r="B239" s="73">
        <f>COUNTIF($E$2:E239,E239)</f>
        <v>217</v>
      </c>
      <c r="C239" s="27">
        <v>40570</v>
      </c>
      <c r="D239" s="28">
        <f t="shared" si="9"/>
        <v>1</v>
      </c>
      <c r="E239" s="3" t="s">
        <v>27</v>
      </c>
      <c r="F239" s="3" t="s">
        <v>43</v>
      </c>
      <c r="G239" s="3" t="s">
        <v>24</v>
      </c>
      <c r="H239" s="71">
        <f>COUNTIFS($G$2:G239,G239,$E$2:E239,E239)</f>
        <v>25</v>
      </c>
      <c r="I239" s="1">
        <v>22.12</v>
      </c>
      <c r="J239" s="1">
        <v>175</v>
      </c>
      <c r="K239" s="6">
        <f t="shared" si="11"/>
        <v>3871</v>
      </c>
      <c r="L239" s="3"/>
      <c r="M239" s="3"/>
    </row>
    <row r="240" spans="1:13" s="2" customFormat="1" hidden="1" x14ac:dyDescent="0.2">
      <c r="A240" s="73">
        <f t="shared" si="10"/>
        <v>4</v>
      </c>
      <c r="B240" s="73">
        <f>COUNTIF($E$2:E240,E240)</f>
        <v>218</v>
      </c>
      <c r="C240" s="27">
        <v>40570</v>
      </c>
      <c r="D240" s="28">
        <f t="shared" si="9"/>
        <v>1</v>
      </c>
      <c r="E240" s="3" t="s">
        <v>27</v>
      </c>
      <c r="F240" s="3" t="s">
        <v>49</v>
      </c>
      <c r="G240" s="3" t="s">
        <v>41</v>
      </c>
      <c r="H240" s="71">
        <f>COUNTIFS($G$2:G240,G240,$E$2:E240,E240)</f>
        <v>25</v>
      </c>
      <c r="I240" s="1">
        <f>5.26+5.5+5.34+5.42</f>
        <v>21.520000000000003</v>
      </c>
      <c r="J240" s="1">
        <v>72</v>
      </c>
      <c r="K240" s="6">
        <f t="shared" si="11"/>
        <v>1549.4400000000003</v>
      </c>
      <c r="L240" s="9"/>
      <c r="M240" s="10"/>
    </row>
    <row r="241" spans="1:13" s="2" customFormat="1" hidden="1" x14ac:dyDescent="0.2">
      <c r="A241" s="73">
        <f t="shared" si="10"/>
        <v>4</v>
      </c>
      <c r="B241" s="73">
        <f>COUNTIF($E$2:E241,E241)</f>
        <v>4</v>
      </c>
      <c r="C241" s="27">
        <v>40570</v>
      </c>
      <c r="D241" s="28">
        <f t="shared" si="9"/>
        <v>1</v>
      </c>
      <c r="E241" s="3" t="s">
        <v>22</v>
      </c>
      <c r="F241" s="3" t="s">
        <v>22</v>
      </c>
      <c r="G241" s="3" t="s">
        <v>14</v>
      </c>
      <c r="H241" s="71">
        <f>COUNTIFS($G$2:G241,G241,$E$2:E241,E241)</f>
        <v>2</v>
      </c>
      <c r="I241" s="1">
        <f>22.94+23.8+23.5</f>
        <v>70.240000000000009</v>
      </c>
      <c r="J241" s="1">
        <v>300</v>
      </c>
      <c r="K241" s="6">
        <f t="shared" si="11"/>
        <v>21072.000000000004</v>
      </c>
      <c r="L241" s="9"/>
      <c r="M241" s="10"/>
    </row>
    <row r="242" spans="1:13" s="2" customFormat="1" hidden="1" x14ac:dyDescent="0.2">
      <c r="A242" s="73">
        <f t="shared" si="10"/>
        <v>4</v>
      </c>
      <c r="B242" s="73">
        <f>COUNTIF($E$2:E242,E242)</f>
        <v>219</v>
      </c>
      <c r="C242" s="27">
        <v>40570</v>
      </c>
      <c r="D242" s="28">
        <f t="shared" si="9"/>
        <v>1</v>
      </c>
      <c r="E242" s="3" t="s">
        <v>27</v>
      </c>
      <c r="F242" s="3" t="s">
        <v>18</v>
      </c>
      <c r="G242" s="3" t="s">
        <v>12</v>
      </c>
      <c r="H242" s="71">
        <f>COUNTIFS($G$2:G242,G242,$E$2:E242,E242)</f>
        <v>29</v>
      </c>
      <c r="I242" s="1">
        <v>2.96</v>
      </c>
      <c r="J242" s="11">
        <v>160</v>
      </c>
      <c r="K242" s="6">
        <f t="shared" si="11"/>
        <v>473.6</v>
      </c>
      <c r="L242" s="9"/>
      <c r="M242" s="10"/>
    </row>
    <row r="243" spans="1:13" s="2" customFormat="1" hidden="1" x14ac:dyDescent="0.2">
      <c r="A243" s="73">
        <f t="shared" si="10"/>
        <v>4</v>
      </c>
      <c r="B243" s="73">
        <f>COUNTIF($E$2:E243,E243)</f>
        <v>220</v>
      </c>
      <c r="C243" s="27">
        <v>40570</v>
      </c>
      <c r="D243" s="28">
        <f t="shared" si="9"/>
        <v>1</v>
      </c>
      <c r="E243" s="3" t="s">
        <v>27</v>
      </c>
      <c r="F243" s="3" t="s">
        <v>17</v>
      </c>
      <c r="G243" s="3" t="s">
        <v>16</v>
      </c>
      <c r="H243" s="71">
        <f>COUNTIFS($G$2:G243,G243,$E$2:E243,E243)</f>
        <v>10</v>
      </c>
      <c r="I243" s="1">
        <f>28.88+27.6+31.18+30.74</f>
        <v>118.39999999999999</v>
      </c>
      <c r="J243" s="11">
        <v>200</v>
      </c>
      <c r="K243" s="6">
        <f t="shared" si="11"/>
        <v>23680</v>
      </c>
      <c r="L243" s="9"/>
      <c r="M243" s="10"/>
    </row>
    <row r="244" spans="1:13" s="2" customFormat="1" hidden="1" x14ac:dyDescent="0.2">
      <c r="A244" s="73">
        <f t="shared" si="10"/>
        <v>4</v>
      </c>
      <c r="B244" s="73">
        <f>COUNTIF($E$2:E244,E244)</f>
        <v>2</v>
      </c>
      <c r="C244" s="27">
        <v>40570</v>
      </c>
      <c r="D244" s="28">
        <f t="shared" si="9"/>
        <v>1</v>
      </c>
      <c r="E244" s="3" t="s">
        <v>37</v>
      </c>
      <c r="F244" s="3" t="s">
        <v>37</v>
      </c>
      <c r="G244" s="3" t="s">
        <v>38</v>
      </c>
      <c r="H244" s="71">
        <f>COUNTIFS($G$2:G244,G244,$E$2:E244,E244)</f>
        <v>2</v>
      </c>
      <c r="I244" s="1">
        <f>32.44+26.34</f>
        <v>58.78</v>
      </c>
      <c r="J244" s="11">
        <v>490</v>
      </c>
      <c r="K244" s="6">
        <f t="shared" si="11"/>
        <v>28802.2</v>
      </c>
      <c r="L244" s="3"/>
      <c r="M244" s="3"/>
    </row>
    <row r="245" spans="1:13" s="2" customFormat="1" x14ac:dyDescent="0.2">
      <c r="A245" s="73">
        <f t="shared" si="10"/>
        <v>5</v>
      </c>
      <c r="B245" s="73">
        <f>COUNTIF($E$2:E245,E245)</f>
        <v>1</v>
      </c>
      <c r="C245" s="75">
        <v>40570</v>
      </c>
      <c r="D245" s="76">
        <f t="shared" si="9"/>
        <v>1</v>
      </c>
      <c r="E245" s="77" t="s">
        <v>19</v>
      </c>
      <c r="F245" s="77" t="s">
        <v>19</v>
      </c>
      <c r="G245" s="77" t="s">
        <v>40</v>
      </c>
      <c r="H245" s="71">
        <f>COUNTIFS($G$2:G245,G245,$E$2:E245,E245)</f>
        <v>1</v>
      </c>
      <c r="I245" s="1">
        <v>23.24</v>
      </c>
      <c r="J245" s="11">
        <v>310</v>
      </c>
      <c r="K245" s="6">
        <f t="shared" si="11"/>
        <v>7204.4</v>
      </c>
      <c r="L245" s="3"/>
      <c r="M245" s="3"/>
    </row>
    <row r="246" spans="1:13" s="2" customFormat="1" x14ac:dyDescent="0.2">
      <c r="A246" s="73">
        <f t="shared" si="10"/>
        <v>6</v>
      </c>
      <c r="B246" s="73">
        <f>COUNTIF($E$2:E246,E246)</f>
        <v>1</v>
      </c>
      <c r="C246" s="75">
        <v>40570</v>
      </c>
      <c r="D246" s="76">
        <f t="shared" si="9"/>
        <v>1</v>
      </c>
      <c r="E246" s="77" t="s">
        <v>18</v>
      </c>
      <c r="F246" s="77" t="s">
        <v>18</v>
      </c>
      <c r="G246" s="77" t="s">
        <v>5</v>
      </c>
      <c r="H246" s="71">
        <f>COUNTIFS($G$2:G246,G246,$E$2:E246,E246)</f>
        <v>1</v>
      </c>
      <c r="I246" s="1">
        <f>1.54+3.24</f>
        <v>4.78</v>
      </c>
      <c r="J246" s="11">
        <v>185</v>
      </c>
      <c r="K246" s="6">
        <f t="shared" si="11"/>
        <v>884.30000000000007</v>
      </c>
      <c r="L246" s="3"/>
      <c r="M246" s="3"/>
    </row>
    <row r="247" spans="1:13" s="2" customFormat="1" x14ac:dyDescent="0.2">
      <c r="A247" s="73">
        <f t="shared" si="10"/>
        <v>6</v>
      </c>
      <c r="B247" s="73">
        <f>COUNTIF($E$2:E247,E247)</f>
        <v>2</v>
      </c>
      <c r="C247" s="75">
        <v>40570</v>
      </c>
      <c r="D247" s="76">
        <f t="shared" si="9"/>
        <v>1</v>
      </c>
      <c r="E247" s="77" t="s">
        <v>18</v>
      </c>
      <c r="F247" s="77" t="s">
        <v>18</v>
      </c>
      <c r="G247" s="77" t="s">
        <v>8</v>
      </c>
      <c r="H247" s="71">
        <f>COUNTIFS($G$2:G247,G247,$E$2:E247,E247)</f>
        <v>1</v>
      </c>
      <c r="I247" s="1">
        <v>2.12</v>
      </c>
      <c r="J247" s="11">
        <v>260</v>
      </c>
      <c r="K247" s="6">
        <f t="shared" si="11"/>
        <v>551.20000000000005</v>
      </c>
      <c r="L247" s="3"/>
      <c r="M247" s="3"/>
    </row>
    <row r="248" spans="1:13" s="2" customFormat="1" x14ac:dyDescent="0.2">
      <c r="A248" s="73">
        <f t="shared" si="10"/>
        <v>6</v>
      </c>
      <c r="B248" s="73">
        <f>COUNTIF($E$2:E248,E248)</f>
        <v>3</v>
      </c>
      <c r="C248" s="75">
        <v>40570</v>
      </c>
      <c r="D248" s="76">
        <f t="shared" si="9"/>
        <v>1</v>
      </c>
      <c r="E248" s="77" t="s">
        <v>18</v>
      </c>
      <c r="F248" s="77" t="s">
        <v>18</v>
      </c>
      <c r="G248" s="77" t="s">
        <v>52</v>
      </c>
      <c r="H248" s="71">
        <f>COUNTIFS($G$2:G248,G248,$E$2:E248,E248)</f>
        <v>1</v>
      </c>
      <c r="I248" s="1">
        <v>1.22</v>
      </c>
      <c r="J248" s="11">
        <v>285</v>
      </c>
      <c r="K248" s="6">
        <f t="shared" si="11"/>
        <v>347.7</v>
      </c>
      <c r="L248" s="3"/>
      <c r="M248" s="3"/>
    </row>
    <row r="249" spans="1:13" s="2" customFormat="1" hidden="1" x14ac:dyDescent="0.2">
      <c r="A249" s="73">
        <f t="shared" si="10"/>
        <v>6</v>
      </c>
      <c r="B249" s="73">
        <f>COUNTIF($E$2:E249,E249)</f>
        <v>17</v>
      </c>
      <c r="C249" s="27">
        <v>40570</v>
      </c>
      <c r="D249" s="28">
        <f t="shared" si="9"/>
        <v>1</v>
      </c>
      <c r="E249" s="3" t="s">
        <v>21</v>
      </c>
      <c r="F249" s="3" t="s">
        <v>21</v>
      </c>
      <c r="G249" s="3" t="s">
        <v>52</v>
      </c>
      <c r="H249" s="71">
        <f>COUNTIFS($G$2:G249,G249,$E$2:E249,E249)</f>
        <v>16</v>
      </c>
      <c r="I249" s="1">
        <f>2.08+7.8</f>
        <v>9.879999999999999</v>
      </c>
      <c r="J249" s="11">
        <v>280</v>
      </c>
      <c r="K249" s="6">
        <f t="shared" si="11"/>
        <v>2766.3999999999996</v>
      </c>
      <c r="L249" s="3"/>
      <c r="M249" s="3"/>
    </row>
    <row r="250" spans="1:13" s="2" customFormat="1" hidden="1" x14ac:dyDescent="0.2">
      <c r="A250" s="73">
        <f t="shared" si="10"/>
        <v>6</v>
      </c>
      <c r="B250" s="73">
        <f>COUNTIF($E$2:E250,E250)</f>
        <v>18</v>
      </c>
      <c r="C250" s="27">
        <v>40570</v>
      </c>
      <c r="D250" s="28">
        <f t="shared" si="9"/>
        <v>1</v>
      </c>
      <c r="E250" s="3" t="s">
        <v>21</v>
      </c>
      <c r="F250" s="3" t="s">
        <v>21</v>
      </c>
      <c r="G250" s="3" t="s">
        <v>10</v>
      </c>
      <c r="H250" s="71">
        <f>COUNTIFS($G$2:G250,G250,$E$2:E250,E250)</f>
        <v>2</v>
      </c>
      <c r="I250" s="1">
        <v>1.94</v>
      </c>
      <c r="J250" s="11">
        <v>297</v>
      </c>
      <c r="K250" s="6">
        <f t="shared" si="11"/>
        <v>576.17999999999995</v>
      </c>
      <c r="L250" s="3"/>
      <c r="M250" s="3"/>
    </row>
    <row r="251" spans="1:13" s="2" customFormat="1" hidden="1" x14ac:dyDescent="0.2">
      <c r="A251" s="73">
        <f t="shared" si="10"/>
        <v>6</v>
      </c>
      <c r="B251" s="73">
        <f>COUNTIF($E$2:E251,E251)</f>
        <v>221</v>
      </c>
      <c r="C251" s="27">
        <v>40571</v>
      </c>
      <c r="D251" s="28">
        <f t="shared" si="9"/>
        <v>1</v>
      </c>
      <c r="E251" s="3" t="s">
        <v>27</v>
      </c>
      <c r="F251" s="3" t="s">
        <v>43</v>
      </c>
      <c r="G251" s="3" t="s">
        <v>24</v>
      </c>
      <c r="H251" s="71">
        <f>COUNTIFS($G$2:G251,G251,$E$2:E251,E251)</f>
        <v>26</v>
      </c>
      <c r="I251" s="1">
        <v>26.88</v>
      </c>
      <c r="J251" s="1">
        <v>175</v>
      </c>
      <c r="K251" s="6">
        <f t="shared" si="11"/>
        <v>4704</v>
      </c>
      <c r="L251" s="3"/>
      <c r="M251" s="3"/>
    </row>
    <row r="252" spans="1:13" s="2" customFormat="1" hidden="1" x14ac:dyDescent="0.2">
      <c r="A252" s="73">
        <f t="shared" si="10"/>
        <v>6</v>
      </c>
      <c r="B252" s="73">
        <f>COUNTIF($E$2:E252,E252)</f>
        <v>5</v>
      </c>
      <c r="C252" s="27">
        <v>40571</v>
      </c>
      <c r="D252" s="28">
        <f t="shared" si="9"/>
        <v>1</v>
      </c>
      <c r="E252" s="3" t="s">
        <v>22</v>
      </c>
      <c r="F252" s="3" t="s">
        <v>22</v>
      </c>
      <c r="G252" s="3" t="s">
        <v>14</v>
      </c>
      <c r="H252" s="71">
        <f>COUNTIFS($G$2:G252,G252,$E$2:E252,E252)</f>
        <v>3</v>
      </c>
      <c r="I252" s="1">
        <f>25.04+20.86+23.3+26.94+27.78</f>
        <v>123.92</v>
      </c>
      <c r="J252" s="1">
        <v>300</v>
      </c>
      <c r="K252" s="6">
        <f t="shared" si="11"/>
        <v>37176</v>
      </c>
      <c r="L252" s="9"/>
      <c r="M252" s="10"/>
    </row>
    <row r="253" spans="1:13" s="2" customFormat="1" hidden="1" x14ac:dyDescent="0.2">
      <c r="A253" s="73">
        <f t="shared" si="10"/>
        <v>6</v>
      </c>
      <c r="B253" s="73">
        <f>COUNTIF($E$2:E253,E253)</f>
        <v>222</v>
      </c>
      <c r="C253" s="27">
        <v>40571</v>
      </c>
      <c r="D253" s="28">
        <f t="shared" si="9"/>
        <v>1</v>
      </c>
      <c r="E253" s="3" t="s">
        <v>27</v>
      </c>
      <c r="F253" s="3" t="s">
        <v>18</v>
      </c>
      <c r="G253" s="3" t="s">
        <v>12</v>
      </c>
      <c r="H253" s="71">
        <f>COUNTIFS($G$2:G253,G253,$E$2:E253,E253)</f>
        <v>30</v>
      </c>
      <c r="I253" s="1">
        <v>1.28</v>
      </c>
      <c r="J253" s="11">
        <v>160</v>
      </c>
      <c r="K253" s="6">
        <f t="shared" si="11"/>
        <v>204.8</v>
      </c>
      <c r="L253" s="9"/>
      <c r="M253" s="10"/>
    </row>
    <row r="254" spans="1:13" s="2" customFormat="1" x14ac:dyDescent="0.2">
      <c r="A254" s="73">
        <f t="shared" si="10"/>
        <v>6</v>
      </c>
      <c r="B254" s="73">
        <f>COUNTIF($E$2:E254,E254)</f>
        <v>223</v>
      </c>
      <c r="C254" s="75">
        <v>40571</v>
      </c>
      <c r="D254" s="76">
        <f t="shared" si="9"/>
        <v>1</v>
      </c>
      <c r="E254" s="77" t="s">
        <v>27</v>
      </c>
      <c r="F254" s="77" t="s">
        <v>19</v>
      </c>
      <c r="G254" s="77" t="s">
        <v>11</v>
      </c>
      <c r="H254" s="71">
        <f>COUNTIFS($G$2:G254,G254,$E$2:E254,E254)</f>
        <v>1</v>
      </c>
      <c r="I254" s="1">
        <v>19.940000000000001</v>
      </c>
      <c r="J254" s="11">
        <v>490</v>
      </c>
      <c r="K254" s="6">
        <f t="shared" si="11"/>
        <v>9770.6</v>
      </c>
      <c r="L254" s="3"/>
      <c r="M254" s="3"/>
    </row>
    <row r="255" spans="1:13" s="2" customFormat="1" x14ac:dyDescent="0.2">
      <c r="A255" s="73">
        <f t="shared" si="10"/>
        <v>7</v>
      </c>
      <c r="B255" s="73">
        <f>COUNTIF($E$2:E255,E255)</f>
        <v>1</v>
      </c>
      <c r="C255" s="75">
        <v>40571</v>
      </c>
      <c r="D255" s="76">
        <f t="shared" si="9"/>
        <v>1</v>
      </c>
      <c r="E255" s="77" t="s">
        <v>36</v>
      </c>
      <c r="F255" s="77" t="s">
        <v>36</v>
      </c>
      <c r="G255" s="77" t="s">
        <v>38</v>
      </c>
      <c r="H255" s="71">
        <f>COUNTIFS($G$2:G255,G255,$E$2:E255,E255)</f>
        <v>1</v>
      </c>
      <c r="I255" s="1">
        <v>26.3</v>
      </c>
      <c r="J255" s="11">
        <v>490</v>
      </c>
      <c r="K255" s="6">
        <f t="shared" si="11"/>
        <v>12887</v>
      </c>
      <c r="L255" s="3"/>
      <c r="M255" s="3"/>
    </row>
    <row r="256" spans="1:13" s="2" customFormat="1" x14ac:dyDescent="0.2">
      <c r="A256" s="73">
        <f t="shared" si="10"/>
        <v>8</v>
      </c>
      <c r="B256" s="73">
        <f>COUNTIF($E$2:E256,E256)</f>
        <v>1</v>
      </c>
      <c r="C256" s="75">
        <v>40571</v>
      </c>
      <c r="D256" s="76">
        <f t="shared" si="9"/>
        <v>1</v>
      </c>
      <c r="E256" s="77" t="s">
        <v>20</v>
      </c>
      <c r="F256" s="77" t="s">
        <v>20</v>
      </c>
      <c r="G256" s="77" t="s">
        <v>12</v>
      </c>
      <c r="H256" s="71">
        <f>COUNTIFS($G$2:G256,G256,$E$2:E256,E256)</f>
        <v>1</v>
      </c>
      <c r="I256" s="1">
        <f>1.84+1.46</f>
        <v>3.3</v>
      </c>
      <c r="J256" s="11">
        <v>160</v>
      </c>
      <c r="K256" s="6">
        <f t="shared" si="11"/>
        <v>528</v>
      </c>
      <c r="L256" s="3"/>
      <c r="M256" s="3"/>
    </row>
    <row r="257" spans="1:13" s="2" customFormat="1" hidden="1" x14ac:dyDescent="0.2">
      <c r="A257" s="73">
        <f t="shared" si="10"/>
        <v>8</v>
      </c>
      <c r="B257" s="73">
        <f>COUNTIF($E$2:E257,E257)</f>
        <v>4</v>
      </c>
      <c r="C257" s="27">
        <v>40571</v>
      </c>
      <c r="D257" s="28">
        <f t="shared" si="9"/>
        <v>1</v>
      </c>
      <c r="E257" s="3" t="s">
        <v>18</v>
      </c>
      <c r="F257" s="3" t="s">
        <v>18</v>
      </c>
      <c r="G257" s="3" t="s">
        <v>5</v>
      </c>
      <c r="H257" s="71">
        <f>COUNTIFS($G$2:G257,G257,$E$2:E257,E257)</f>
        <v>2</v>
      </c>
      <c r="I257" s="1">
        <f>1.4+1.68</f>
        <v>3.08</v>
      </c>
      <c r="J257" s="11">
        <v>185</v>
      </c>
      <c r="K257" s="6">
        <f t="shared" si="11"/>
        <v>569.80000000000007</v>
      </c>
      <c r="L257" s="3"/>
      <c r="M257" s="3"/>
    </row>
    <row r="258" spans="1:13" s="2" customFormat="1" x14ac:dyDescent="0.2">
      <c r="A258" s="73">
        <f t="shared" si="10"/>
        <v>8</v>
      </c>
      <c r="B258" s="73">
        <f>COUNTIF($E$2:E258,E258)</f>
        <v>5</v>
      </c>
      <c r="C258" s="75">
        <v>40571</v>
      </c>
      <c r="D258" s="76">
        <f t="shared" si="9"/>
        <v>1</v>
      </c>
      <c r="E258" s="77" t="s">
        <v>18</v>
      </c>
      <c r="F258" s="77" t="s">
        <v>18</v>
      </c>
      <c r="G258" s="77" t="s">
        <v>9</v>
      </c>
      <c r="H258" s="71">
        <f>COUNTIFS($G$2:G258,G258,$E$2:E258,E258)</f>
        <v>1</v>
      </c>
      <c r="I258" s="1">
        <v>46.2</v>
      </c>
      <c r="J258" s="11">
        <v>425</v>
      </c>
      <c r="K258" s="6">
        <f t="shared" si="11"/>
        <v>19635</v>
      </c>
      <c r="L258" s="3"/>
      <c r="M258" s="3"/>
    </row>
    <row r="259" spans="1:13" s="2" customFormat="1" hidden="1" x14ac:dyDescent="0.2">
      <c r="A259" s="73">
        <f t="shared" si="10"/>
        <v>8</v>
      </c>
      <c r="B259" s="73">
        <f>COUNTIF($E$2:E259,E259)</f>
        <v>6</v>
      </c>
      <c r="C259" s="27">
        <v>40571</v>
      </c>
      <c r="D259" s="28">
        <f t="shared" ref="D259:D322" si="12">IF(C259="","",MONTH(C259))</f>
        <v>1</v>
      </c>
      <c r="E259" s="3" t="s">
        <v>18</v>
      </c>
      <c r="F259" s="3" t="s">
        <v>18</v>
      </c>
      <c r="G259" s="3" t="s">
        <v>52</v>
      </c>
      <c r="H259" s="71">
        <f>COUNTIFS($G$2:G259,G259,$E$2:E259,E259)</f>
        <v>2</v>
      </c>
      <c r="I259" s="1">
        <v>5.86</v>
      </c>
      <c r="J259" s="11">
        <v>285</v>
      </c>
      <c r="K259" s="6">
        <f t="shared" ref="K259:K321" si="13">I259*J259</f>
        <v>1670.1000000000001</v>
      </c>
      <c r="L259" s="3"/>
      <c r="M259" s="3"/>
    </row>
    <row r="260" spans="1:13" s="2" customFormat="1" hidden="1" x14ac:dyDescent="0.2">
      <c r="A260" s="73">
        <f t="shared" ref="A260:A323" si="14">IF(B260=1,A259+B260,A259)</f>
        <v>8</v>
      </c>
      <c r="B260" s="73">
        <f>COUNTIF($E$2:E260,E260)</f>
        <v>224</v>
      </c>
      <c r="C260" s="27">
        <v>40572</v>
      </c>
      <c r="D260" s="28">
        <f t="shared" si="12"/>
        <v>1</v>
      </c>
      <c r="E260" s="3" t="s">
        <v>27</v>
      </c>
      <c r="F260" s="3" t="s">
        <v>43</v>
      </c>
      <c r="G260" s="3" t="s">
        <v>24</v>
      </c>
      <c r="H260" s="71">
        <f>COUNTIFS($G$2:G260,G260,$E$2:E260,E260)</f>
        <v>27</v>
      </c>
      <c r="I260" s="1">
        <f>28.22+22.72</f>
        <v>50.94</v>
      </c>
      <c r="J260" s="1">
        <v>175</v>
      </c>
      <c r="K260" s="6">
        <f t="shared" si="13"/>
        <v>8914.5</v>
      </c>
      <c r="L260" s="3"/>
      <c r="M260" s="3"/>
    </row>
    <row r="261" spans="1:13" s="2" customFormat="1" hidden="1" x14ac:dyDescent="0.2">
      <c r="A261" s="73">
        <f t="shared" si="14"/>
        <v>8</v>
      </c>
      <c r="B261" s="73">
        <f>COUNTIF($E$2:E261,E261)</f>
        <v>225</v>
      </c>
      <c r="C261" s="27">
        <v>40572</v>
      </c>
      <c r="D261" s="28">
        <f t="shared" si="12"/>
        <v>1</v>
      </c>
      <c r="E261" s="3" t="s">
        <v>27</v>
      </c>
      <c r="F261" s="3" t="s">
        <v>49</v>
      </c>
      <c r="G261" s="3" t="s">
        <v>41</v>
      </c>
      <c r="H261" s="71">
        <f>COUNTIFS($G$2:G261,G261,$E$2:E261,E261)</f>
        <v>26</v>
      </c>
      <c r="I261" s="1">
        <f>5+4.92+5.74+4.54</f>
        <v>20.2</v>
      </c>
      <c r="J261" s="1">
        <v>72</v>
      </c>
      <c r="K261" s="6">
        <f t="shared" si="13"/>
        <v>1454.3999999999999</v>
      </c>
      <c r="L261" s="9"/>
      <c r="M261" s="10"/>
    </row>
    <row r="262" spans="1:13" s="2" customFormat="1" hidden="1" x14ac:dyDescent="0.2">
      <c r="A262" s="73">
        <f t="shared" si="14"/>
        <v>8</v>
      </c>
      <c r="B262" s="73">
        <f>COUNTIF($E$2:E262,E262)</f>
        <v>226</v>
      </c>
      <c r="C262" s="27">
        <v>40572</v>
      </c>
      <c r="D262" s="28">
        <f t="shared" si="12"/>
        <v>1</v>
      </c>
      <c r="E262" s="3" t="s">
        <v>27</v>
      </c>
      <c r="F262" s="3" t="s">
        <v>20</v>
      </c>
      <c r="G262" s="3" t="s">
        <v>12</v>
      </c>
      <c r="H262" s="71">
        <f>COUNTIFS($G$2:G262,G262,$E$2:E262,E262)</f>
        <v>31</v>
      </c>
      <c r="I262" s="1">
        <v>2.4</v>
      </c>
      <c r="J262" s="11">
        <v>160</v>
      </c>
      <c r="K262" s="6">
        <f t="shared" si="13"/>
        <v>384</v>
      </c>
      <c r="L262" s="9"/>
      <c r="M262" s="10"/>
    </row>
    <row r="263" spans="1:13" s="2" customFormat="1" hidden="1" x14ac:dyDescent="0.2">
      <c r="A263" s="73">
        <f t="shared" si="14"/>
        <v>8</v>
      </c>
      <c r="B263" s="73">
        <f>COUNTIF($E$2:E263,E263)</f>
        <v>3</v>
      </c>
      <c r="C263" s="27">
        <v>40572</v>
      </c>
      <c r="D263" s="28">
        <f t="shared" si="12"/>
        <v>1</v>
      </c>
      <c r="E263" s="3" t="s">
        <v>37</v>
      </c>
      <c r="F263" s="3" t="s">
        <v>37</v>
      </c>
      <c r="G263" s="3" t="s">
        <v>38</v>
      </c>
      <c r="H263" s="71">
        <f>COUNTIFS($G$2:G263,G263,$E$2:E263,E263)</f>
        <v>3</v>
      </c>
      <c r="I263" s="1">
        <v>24.5</v>
      </c>
      <c r="J263" s="11">
        <v>490</v>
      </c>
      <c r="K263" s="6">
        <f t="shared" si="13"/>
        <v>12005</v>
      </c>
      <c r="L263" s="3"/>
      <c r="M263" s="3"/>
    </row>
    <row r="264" spans="1:13" s="2" customFormat="1" hidden="1" x14ac:dyDescent="0.2">
      <c r="A264" s="73">
        <f t="shared" si="14"/>
        <v>8</v>
      </c>
      <c r="B264" s="73">
        <f>COUNTIF($E$2:E264,E264)</f>
        <v>7</v>
      </c>
      <c r="C264" s="27">
        <v>40572</v>
      </c>
      <c r="D264" s="28">
        <f t="shared" si="12"/>
        <v>1</v>
      </c>
      <c r="E264" s="3" t="s">
        <v>18</v>
      </c>
      <c r="F264" s="3" t="s">
        <v>18</v>
      </c>
      <c r="G264" s="3" t="s">
        <v>5</v>
      </c>
      <c r="H264" s="71">
        <f>COUNTIFS($G$2:G264,G264,$E$2:E264,E264)</f>
        <v>3</v>
      </c>
      <c r="I264" s="1">
        <v>5.4</v>
      </c>
      <c r="J264" s="11">
        <v>185</v>
      </c>
      <c r="K264" s="6">
        <f t="shared" si="13"/>
        <v>999.00000000000011</v>
      </c>
      <c r="L264" s="3"/>
      <c r="M264" s="3"/>
    </row>
    <row r="265" spans="1:13" s="2" customFormat="1" hidden="1" x14ac:dyDescent="0.2">
      <c r="A265" s="73">
        <f t="shared" si="14"/>
        <v>8</v>
      </c>
      <c r="B265" s="73">
        <f>COUNTIF($E$2:E265,E265)</f>
        <v>8</v>
      </c>
      <c r="C265" s="27">
        <v>40572</v>
      </c>
      <c r="D265" s="28">
        <f t="shared" si="12"/>
        <v>1</v>
      </c>
      <c r="E265" s="3" t="s">
        <v>18</v>
      </c>
      <c r="F265" s="3" t="s">
        <v>18</v>
      </c>
      <c r="G265" s="3" t="s">
        <v>8</v>
      </c>
      <c r="H265" s="71">
        <f>COUNTIFS($G$2:G265,G265,$E$2:E265,E265)</f>
        <v>2</v>
      </c>
      <c r="I265" s="1">
        <v>2.02</v>
      </c>
      <c r="J265" s="11">
        <v>260</v>
      </c>
      <c r="K265" s="6">
        <f t="shared" si="13"/>
        <v>525.20000000000005</v>
      </c>
      <c r="L265" s="3"/>
      <c r="M265" s="3"/>
    </row>
    <row r="266" spans="1:13" s="2" customFormat="1" hidden="1" x14ac:dyDescent="0.2">
      <c r="A266" s="73">
        <f t="shared" si="14"/>
        <v>8</v>
      </c>
      <c r="B266" s="73">
        <f>COUNTIF($E$2:E266,E266)</f>
        <v>9</v>
      </c>
      <c r="C266" s="27">
        <v>40572</v>
      </c>
      <c r="D266" s="28">
        <f t="shared" si="12"/>
        <v>1</v>
      </c>
      <c r="E266" s="3" t="s">
        <v>18</v>
      </c>
      <c r="F266" s="3" t="s">
        <v>18</v>
      </c>
      <c r="G266" s="3" t="s">
        <v>9</v>
      </c>
      <c r="H266" s="71">
        <f>COUNTIFS($G$2:G266,G266,$E$2:E266,E266)</f>
        <v>2</v>
      </c>
      <c r="I266" s="1">
        <f>1.08+5.62</f>
        <v>6.7</v>
      </c>
      <c r="J266" s="11">
        <v>425</v>
      </c>
      <c r="K266" s="6">
        <f t="shared" si="13"/>
        <v>2847.5</v>
      </c>
      <c r="L266" s="3"/>
      <c r="M266" s="3"/>
    </row>
    <row r="267" spans="1:13" s="2" customFormat="1" hidden="1" x14ac:dyDescent="0.2">
      <c r="A267" s="73">
        <f t="shared" si="14"/>
        <v>8</v>
      </c>
      <c r="B267" s="73">
        <f>COUNTIF($E$2:E267,E267)</f>
        <v>10</v>
      </c>
      <c r="C267" s="27">
        <v>40572</v>
      </c>
      <c r="D267" s="28">
        <f t="shared" si="12"/>
        <v>1</v>
      </c>
      <c r="E267" s="3" t="s">
        <v>18</v>
      </c>
      <c r="F267" s="3" t="s">
        <v>18</v>
      </c>
      <c r="G267" s="3" t="s">
        <v>52</v>
      </c>
      <c r="H267" s="71">
        <f>COUNTIFS($G$2:G267,G267,$E$2:E267,E267)</f>
        <v>3</v>
      </c>
      <c r="I267" s="1">
        <v>1</v>
      </c>
      <c r="J267" s="11">
        <v>285</v>
      </c>
      <c r="K267" s="6">
        <f t="shared" si="13"/>
        <v>285</v>
      </c>
      <c r="L267" s="3"/>
      <c r="M267" s="3"/>
    </row>
    <row r="268" spans="1:13" s="2" customFormat="1" hidden="1" x14ac:dyDescent="0.2">
      <c r="A268" s="73">
        <f t="shared" si="14"/>
        <v>8</v>
      </c>
      <c r="B268" s="73">
        <f>COUNTIF($E$2:E268,E268)</f>
        <v>19</v>
      </c>
      <c r="C268" s="27">
        <v>40572</v>
      </c>
      <c r="D268" s="28">
        <f t="shared" si="12"/>
        <v>1</v>
      </c>
      <c r="E268" s="3" t="s">
        <v>21</v>
      </c>
      <c r="F268" s="3" t="s">
        <v>21</v>
      </c>
      <c r="G268" s="3" t="s">
        <v>10</v>
      </c>
      <c r="H268" s="71">
        <f>COUNTIFS($G$2:G268,G268,$E$2:E268,E268)</f>
        <v>3</v>
      </c>
      <c r="I268" s="1">
        <v>1.96</v>
      </c>
      <c r="J268" s="11">
        <v>297</v>
      </c>
      <c r="K268" s="6">
        <f t="shared" si="13"/>
        <v>582.12</v>
      </c>
      <c r="L268" s="3"/>
      <c r="M268" s="3"/>
    </row>
    <row r="269" spans="1:13" s="2" customFormat="1" hidden="1" x14ac:dyDescent="0.2">
      <c r="A269" s="73">
        <f t="shared" si="14"/>
        <v>8</v>
      </c>
      <c r="B269" s="73">
        <f>COUNTIF($E$2:E269,E269)</f>
        <v>227</v>
      </c>
      <c r="C269" s="27">
        <v>40573</v>
      </c>
      <c r="D269" s="28">
        <f t="shared" si="12"/>
        <v>1</v>
      </c>
      <c r="E269" s="3" t="s">
        <v>27</v>
      </c>
      <c r="F269" s="3" t="s">
        <v>49</v>
      </c>
      <c r="G269" s="3" t="s">
        <v>41</v>
      </c>
      <c r="H269" s="71">
        <f>COUNTIFS($G$2:G269,G269,$E$2:E269,E269)</f>
        <v>27</v>
      </c>
      <c r="I269" s="1">
        <f>4.82+4.32+5.1</f>
        <v>14.24</v>
      </c>
      <c r="J269" s="1">
        <v>72</v>
      </c>
      <c r="K269" s="6">
        <f t="shared" si="13"/>
        <v>1025.28</v>
      </c>
      <c r="L269" s="9"/>
      <c r="M269" s="10"/>
    </row>
    <row r="270" spans="1:13" s="2" customFormat="1" hidden="1" x14ac:dyDescent="0.2">
      <c r="A270" s="73">
        <f t="shared" si="14"/>
        <v>8</v>
      </c>
      <c r="B270" s="73">
        <f>COUNTIF($E$2:E270,E270)</f>
        <v>4</v>
      </c>
      <c r="C270" s="27">
        <v>40573</v>
      </c>
      <c r="D270" s="28">
        <f t="shared" si="12"/>
        <v>1</v>
      </c>
      <c r="E270" s="3" t="s">
        <v>37</v>
      </c>
      <c r="F270" s="3" t="s">
        <v>37</v>
      </c>
      <c r="G270" s="3" t="s">
        <v>38</v>
      </c>
      <c r="H270" s="71">
        <f>COUNTIFS($G$2:G270,G270,$E$2:E270,E270)</f>
        <v>4</v>
      </c>
      <c r="I270" s="1">
        <f>33.48+33.46</f>
        <v>66.94</v>
      </c>
      <c r="J270" s="11">
        <v>490</v>
      </c>
      <c r="K270" s="6">
        <f t="shared" si="13"/>
        <v>32800.6</v>
      </c>
      <c r="L270" s="3"/>
      <c r="M270" s="3"/>
    </row>
    <row r="271" spans="1:13" s="2" customFormat="1" hidden="1" x14ac:dyDescent="0.2">
      <c r="A271" s="73">
        <f t="shared" si="14"/>
        <v>8</v>
      </c>
      <c r="B271" s="73">
        <f>COUNTIF($E$2:E271,E271)</f>
        <v>2</v>
      </c>
      <c r="C271" s="27">
        <v>40573</v>
      </c>
      <c r="D271" s="28">
        <f t="shared" si="12"/>
        <v>1</v>
      </c>
      <c r="E271" s="3" t="s">
        <v>19</v>
      </c>
      <c r="F271" s="3" t="s">
        <v>19</v>
      </c>
      <c r="G271" s="3" t="s">
        <v>40</v>
      </c>
      <c r="H271" s="71">
        <f>COUNTIFS($G$2:G271,G271,$E$2:E271,E271)</f>
        <v>2</v>
      </c>
      <c r="I271" s="1">
        <v>19.86</v>
      </c>
      <c r="J271" s="11">
        <v>310</v>
      </c>
      <c r="K271" s="6">
        <f t="shared" si="13"/>
        <v>6156.5999999999995</v>
      </c>
      <c r="L271" s="3"/>
      <c r="M271" s="3"/>
    </row>
    <row r="272" spans="1:13" s="2" customFormat="1" hidden="1" x14ac:dyDescent="0.2">
      <c r="A272" s="73">
        <f t="shared" si="14"/>
        <v>8</v>
      </c>
      <c r="B272" s="73">
        <f>COUNTIF($E$2:E272,E272)</f>
        <v>2</v>
      </c>
      <c r="C272" s="27">
        <v>40573</v>
      </c>
      <c r="D272" s="28">
        <f t="shared" si="12"/>
        <v>1</v>
      </c>
      <c r="E272" s="3" t="s">
        <v>20</v>
      </c>
      <c r="F272" s="3" t="s">
        <v>20</v>
      </c>
      <c r="G272" s="3" t="s">
        <v>12</v>
      </c>
      <c r="H272" s="71">
        <f>COUNTIFS($G$2:G272,G272,$E$2:E272,E272)</f>
        <v>2</v>
      </c>
      <c r="I272" s="1">
        <v>2.52</v>
      </c>
      <c r="J272" s="11">
        <v>160</v>
      </c>
      <c r="K272" s="6">
        <f t="shared" si="13"/>
        <v>403.2</v>
      </c>
      <c r="L272" s="3"/>
      <c r="M272" s="3"/>
    </row>
    <row r="273" spans="1:13" s="2" customFormat="1" x14ac:dyDescent="0.2">
      <c r="A273" s="73">
        <f t="shared" si="14"/>
        <v>8</v>
      </c>
      <c r="B273" s="73">
        <f>COUNTIF($E$2:E273,E273)</f>
        <v>11</v>
      </c>
      <c r="C273" s="75">
        <v>40573</v>
      </c>
      <c r="D273" s="76">
        <f t="shared" si="12"/>
        <v>1</v>
      </c>
      <c r="E273" s="77" t="s">
        <v>18</v>
      </c>
      <c r="F273" s="77" t="s">
        <v>18</v>
      </c>
      <c r="G273" s="77" t="s">
        <v>6</v>
      </c>
      <c r="H273" s="71">
        <f>COUNTIFS($G$2:G273,G273,$E$2:E273,E273)</f>
        <v>1</v>
      </c>
      <c r="I273" s="1">
        <v>4.4800000000000004</v>
      </c>
      <c r="J273" s="11">
        <v>290</v>
      </c>
      <c r="K273" s="6">
        <f t="shared" si="13"/>
        <v>1299.2</v>
      </c>
      <c r="L273" s="3"/>
      <c r="M273" s="3"/>
    </row>
    <row r="274" spans="1:13" s="2" customFormat="1" hidden="1" x14ac:dyDescent="0.2">
      <c r="A274" s="73">
        <f t="shared" si="14"/>
        <v>8</v>
      </c>
      <c r="B274" s="73">
        <f>COUNTIF($E$2:E274,E274)</f>
        <v>12</v>
      </c>
      <c r="C274" s="27">
        <v>40573</v>
      </c>
      <c r="D274" s="28">
        <f t="shared" si="12"/>
        <v>1</v>
      </c>
      <c r="E274" s="3" t="s">
        <v>18</v>
      </c>
      <c r="F274" s="3" t="s">
        <v>18</v>
      </c>
      <c r="G274" s="3" t="s">
        <v>9</v>
      </c>
      <c r="H274" s="71">
        <f>COUNTIFS($G$2:G274,G274,$E$2:E274,E274)</f>
        <v>3</v>
      </c>
      <c r="I274" s="1">
        <f>0.88+1.2</f>
        <v>2.08</v>
      </c>
      <c r="J274" s="11">
        <v>425</v>
      </c>
      <c r="K274" s="6">
        <f t="shared" si="13"/>
        <v>884</v>
      </c>
      <c r="L274" s="3"/>
      <c r="M274" s="3"/>
    </row>
    <row r="275" spans="1:13" s="2" customFormat="1" hidden="1" x14ac:dyDescent="0.2">
      <c r="A275" s="73">
        <f t="shared" si="14"/>
        <v>8</v>
      </c>
      <c r="B275" s="73">
        <f>COUNTIF($E$2:E275,E275)</f>
        <v>13</v>
      </c>
      <c r="C275" s="27">
        <v>40573</v>
      </c>
      <c r="D275" s="28">
        <f t="shared" si="12"/>
        <v>1</v>
      </c>
      <c r="E275" s="3" t="s">
        <v>18</v>
      </c>
      <c r="F275" s="3" t="s">
        <v>18</v>
      </c>
      <c r="G275" s="3" t="s">
        <v>52</v>
      </c>
      <c r="H275" s="71">
        <f>COUNTIFS($G$2:G275,G275,$E$2:E275,E275)</f>
        <v>4</v>
      </c>
      <c r="I275" s="1">
        <f>1.28+0.96+1.18+1.54</f>
        <v>4.96</v>
      </c>
      <c r="J275" s="11">
        <v>285</v>
      </c>
      <c r="K275" s="6">
        <f t="shared" si="13"/>
        <v>1413.6</v>
      </c>
      <c r="L275" s="3"/>
      <c r="M275" s="3"/>
    </row>
    <row r="276" spans="1:13" s="2" customFormat="1" hidden="1" x14ac:dyDescent="0.2">
      <c r="A276" s="73">
        <f t="shared" si="14"/>
        <v>8</v>
      </c>
      <c r="B276" s="73">
        <f>COUNTIF($E$2:E276,E276)</f>
        <v>228</v>
      </c>
      <c r="C276" s="27">
        <v>40574</v>
      </c>
      <c r="D276" s="28">
        <f t="shared" si="12"/>
        <v>1</v>
      </c>
      <c r="E276" s="3" t="s">
        <v>27</v>
      </c>
      <c r="F276" s="3" t="s">
        <v>43</v>
      </c>
      <c r="G276" s="3" t="s">
        <v>24</v>
      </c>
      <c r="H276" s="71">
        <f>COUNTIFS($G$2:G276,G276,$E$2:E276,E276)</f>
        <v>28</v>
      </c>
      <c r="I276" s="1">
        <f>21.84+20.9+21.28</f>
        <v>64.02</v>
      </c>
      <c r="J276" s="1">
        <v>175</v>
      </c>
      <c r="K276" s="6">
        <f t="shared" si="13"/>
        <v>11203.5</v>
      </c>
      <c r="L276" s="3"/>
      <c r="M276" s="3"/>
    </row>
    <row r="277" spans="1:13" s="2" customFormat="1" hidden="1" x14ac:dyDescent="0.2">
      <c r="A277" s="73">
        <f t="shared" si="14"/>
        <v>8</v>
      </c>
      <c r="B277" s="73">
        <f>COUNTIF($E$2:E277,E277)</f>
        <v>229</v>
      </c>
      <c r="C277" s="27">
        <v>40574</v>
      </c>
      <c r="D277" s="28">
        <f t="shared" si="12"/>
        <v>1</v>
      </c>
      <c r="E277" s="3" t="s">
        <v>27</v>
      </c>
      <c r="F277" s="3" t="s">
        <v>49</v>
      </c>
      <c r="G277" s="3" t="s">
        <v>41</v>
      </c>
      <c r="H277" s="71">
        <f>COUNTIFS($G$2:G277,G277,$E$2:E277,E277)</f>
        <v>28</v>
      </c>
      <c r="I277" s="1">
        <f>4.62+4.14+5.6</f>
        <v>14.36</v>
      </c>
      <c r="J277" s="1">
        <v>72</v>
      </c>
      <c r="K277" s="6">
        <f t="shared" si="13"/>
        <v>1033.92</v>
      </c>
      <c r="L277" s="9"/>
      <c r="M277" s="10"/>
    </row>
    <row r="278" spans="1:13" s="2" customFormat="1" hidden="1" x14ac:dyDescent="0.2">
      <c r="A278" s="73">
        <f t="shared" si="14"/>
        <v>8</v>
      </c>
      <c r="B278" s="73">
        <f>COUNTIF($E$2:E278,E278)</f>
        <v>6</v>
      </c>
      <c r="C278" s="27">
        <v>40574</v>
      </c>
      <c r="D278" s="28">
        <f t="shared" si="12"/>
        <v>1</v>
      </c>
      <c r="E278" s="3" t="s">
        <v>22</v>
      </c>
      <c r="F278" s="3" t="s">
        <v>22</v>
      </c>
      <c r="G278" s="3" t="s">
        <v>14</v>
      </c>
      <c r="H278" s="71">
        <f>COUNTIFS($G$2:G278,G278,$E$2:E278,E278)</f>
        <v>4</v>
      </c>
      <c r="I278" s="1">
        <v>23.6</v>
      </c>
      <c r="J278" s="11">
        <v>300</v>
      </c>
      <c r="K278" s="6">
        <f t="shared" si="13"/>
        <v>7080</v>
      </c>
      <c r="L278" s="3"/>
      <c r="M278" s="3"/>
    </row>
    <row r="279" spans="1:13" s="2" customFormat="1" hidden="1" x14ac:dyDescent="0.2">
      <c r="A279" s="73">
        <f t="shared" si="14"/>
        <v>8</v>
      </c>
      <c r="B279" s="73">
        <f>COUNTIF($E$2:E279,E279)</f>
        <v>3</v>
      </c>
      <c r="C279" s="27">
        <v>40574</v>
      </c>
      <c r="D279" s="28">
        <f t="shared" si="12"/>
        <v>1</v>
      </c>
      <c r="E279" s="3" t="s">
        <v>20</v>
      </c>
      <c r="F279" s="3" t="s">
        <v>20</v>
      </c>
      <c r="G279" s="3" t="s">
        <v>12</v>
      </c>
      <c r="H279" s="71">
        <f>COUNTIFS($G$2:G279,G279,$E$2:E279,E279)</f>
        <v>3</v>
      </c>
      <c r="I279" s="1">
        <f>1.88+2.38</f>
        <v>4.26</v>
      </c>
      <c r="J279" s="11">
        <v>160</v>
      </c>
      <c r="K279" s="6">
        <f t="shared" si="13"/>
        <v>681.59999999999991</v>
      </c>
      <c r="L279" s="3"/>
      <c r="M279" s="3"/>
    </row>
    <row r="280" spans="1:13" s="2" customFormat="1" hidden="1" x14ac:dyDescent="0.2">
      <c r="A280" s="73">
        <f t="shared" si="14"/>
        <v>8</v>
      </c>
      <c r="B280" s="73">
        <f>COUNTIF($E$2:E280,E280)</f>
        <v>14</v>
      </c>
      <c r="C280" s="27">
        <v>40574</v>
      </c>
      <c r="D280" s="28">
        <f t="shared" si="12"/>
        <v>1</v>
      </c>
      <c r="E280" s="3" t="s">
        <v>18</v>
      </c>
      <c r="F280" s="3" t="s">
        <v>18</v>
      </c>
      <c r="G280" s="3" t="s">
        <v>5</v>
      </c>
      <c r="H280" s="71">
        <f>COUNTIFS($G$2:G280,G280,$E$2:E280,E280)</f>
        <v>4</v>
      </c>
      <c r="I280" s="1">
        <f>1.02+1.86+4.88</f>
        <v>7.76</v>
      </c>
      <c r="J280" s="11">
        <v>185</v>
      </c>
      <c r="K280" s="6">
        <f t="shared" si="13"/>
        <v>1435.6</v>
      </c>
      <c r="L280" s="3"/>
      <c r="M280" s="3"/>
    </row>
    <row r="281" spans="1:13" s="2" customFormat="1" hidden="1" x14ac:dyDescent="0.2">
      <c r="A281" s="73">
        <f t="shared" si="14"/>
        <v>8</v>
      </c>
      <c r="B281" s="73">
        <f>COUNTIF($E$2:E281,E281)</f>
        <v>15</v>
      </c>
      <c r="C281" s="27">
        <v>40574</v>
      </c>
      <c r="D281" s="28">
        <f t="shared" si="12"/>
        <v>1</v>
      </c>
      <c r="E281" s="3" t="s">
        <v>18</v>
      </c>
      <c r="F281" s="3" t="s">
        <v>18</v>
      </c>
      <c r="G281" s="3" t="s">
        <v>6</v>
      </c>
      <c r="H281" s="71">
        <f>COUNTIFS($G$2:G281,G281,$E$2:E281,E281)</f>
        <v>2</v>
      </c>
      <c r="I281" s="1">
        <f>1.86+1.9</f>
        <v>3.76</v>
      </c>
      <c r="J281" s="11">
        <v>290</v>
      </c>
      <c r="K281" s="6">
        <f t="shared" si="13"/>
        <v>1090.3999999999999</v>
      </c>
      <c r="L281" s="3"/>
      <c r="M281" s="3"/>
    </row>
    <row r="282" spans="1:13" s="2" customFormat="1" hidden="1" x14ac:dyDescent="0.2">
      <c r="A282" s="73">
        <f t="shared" si="14"/>
        <v>8</v>
      </c>
      <c r="B282" s="73">
        <f>COUNTIF($E$2:E282,E282)</f>
        <v>16</v>
      </c>
      <c r="C282" s="27">
        <v>40574</v>
      </c>
      <c r="D282" s="28">
        <f t="shared" si="12"/>
        <v>1</v>
      </c>
      <c r="E282" s="3" t="s">
        <v>18</v>
      </c>
      <c r="F282" s="3" t="s">
        <v>18</v>
      </c>
      <c r="G282" s="3" t="s">
        <v>52</v>
      </c>
      <c r="H282" s="71">
        <f>COUNTIFS($G$2:G282,G282,$E$2:E282,E282)</f>
        <v>5</v>
      </c>
      <c r="I282" s="1">
        <v>1.6</v>
      </c>
      <c r="J282" s="11">
        <v>285</v>
      </c>
      <c r="K282" s="6">
        <f t="shared" si="13"/>
        <v>456</v>
      </c>
      <c r="L282" s="3"/>
      <c r="M282" s="3"/>
    </row>
    <row r="283" spans="1:13" s="2" customFormat="1" hidden="1" x14ac:dyDescent="0.2">
      <c r="A283" s="73">
        <f t="shared" si="14"/>
        <v>8</v>
      </c>
      <c r="B283" s="73">
        <f>COUNTIF($E$2:E283,E283)</f>
        <v>20</v>
      </c>
      <c r="C283" s="27">
        <v>40574</v>
      </c>
      <c r="D283" s="28">
        <f t="shared" si="12"/>
        <v>1</v>
      </c>
      <c r="E283" s="3" t="s">
        <v>21</v>
      </c>
      <c r="F283" s="3" t="s">
        <v>21</v>
      </c>
      <c r="G283" s="3" t="s">
        <v>52</v>
      </c>
      <c r="H283" s="71">
        <f>COUNTIFS($G$2:G283,G283,$E$2:E283,E283)</f>
        <v>17</v>
      </c>
      <c r="I283" s="1">
        <f>4.74+4.88+4.24</f>
        <v>13.860000000000001</v>
      </c>
      <c r="J283" s="11">
        <v>280</v>
      </c>
      <c r="K283" s="6">
        <f t="shared" si="13"/>
        <v>3880.8</v>
      </c>
      <c r="L283" s="3"/>
      <c r="M283" s="3"/>
    </row>
    <row r="284" spans="1:13" s="2" customFormat="1" hidden="1" x14ac:dyDescent="0.2">
      <c r="A284" s="73">
        <f t="shared" si="14"/>
        <v>8</v>
      </c>
      <c r="B284" s="73">
        <f>COUNTIF($E$2:E284,E284)</f>
        <v>230</v>
      </c>
      <c r="C284" s="27">
        <v>40575</v>
      </c>
      <c r="D284" s="28">
        <f t="shared" si="12"/>
        <v>2</v>
      </c>
      <c r="E284" s="3" t="s">
        <v>27</v>
      </c>
      <c r="F284" s="3" t="s">
        <v>49</v>
      </c>
      <c r="G284" s="3" t="s">
        <v>41</v>
      </c>
      <c r="H284" s="71">
        <f>COUNTIFS($G$2:G284,G284,$E$2:E284,E284)</f>
        <v>29</v>
      </c>
      <c r="I284" s="1">
        <f>5.76+7.06</f>
        <v>12.82</v>
      </c>
      <c r="J284" s="11">
        <v>72</v>
      </c>
      <c r="K284" s="6">
        <f t="shared" si="13"/>
        <v>923.04</v>
      </c>
      <c r="L284" s="3"/>
      <c r="M284" s="3"/>
    </row>
    <row r="285" spans="1:13" s="2" customFormat="1" hidden="1" x14ac:dyDescent="0.2">
      <c r="A285" s="73">
        <f t="shared" si="14"/>
        <v>8</v>
      </c>
      <c r="B285" s="73">
        <f>COUNTIF($E$2:E285,E285)</f>
        <v>21</v>
      </c>
      <c r="C285" s="27">
        <v>40575</v>
      </c>
      <c r="D285" s="28">
        <f t="shared" si="12"/>
        <v>2</v>
      </c>
      <c r="E285" s="3" t="s">
        <v>21</v>
      </c>
      <c r="F285" s="3" t="s">
        <v>21</v>
      </c>
      <c r="G285" s="3" t="s">
        <v>10</v>
      </c>
      <c r="H285" s="71">
        <f>COUNTIFS($G$2:G285,G285,$E$2:E285,E285)</f>
        <v>4</v>
      </c>
      <c r="I285" s="1">
        <f>1.96+1.16</f>
        <v>3.12</v>
      </c>
      <c r="J285" s="11">
        <v>297</v>
      </c>
      <c r="K285" s="6">
        <f t="shared" si="13"/>
        <v>926.64</v>
      </c>
      <c r="L285" s="3"/>
      <c r="M285" s="3"/>
    </row>
    <row r="286" spans="1:13" s="2" customFormat="1" hidden="1" x14ac:dyDescent="0.2">
      <c r="A286" s="73">
        <f t="shared" si="14"/>
        <v>8</v>
      </c>
      <c r="B286" s="73">
        <f>COUNTIF($E$2:E286,E286)</f>
        <v>17</v>
      </c>
      <c r="C286" s="27">
        <v>40575</v>
      </c>
      <c r="D286" s="28">
        <f t="shared" si="12"/>
        <v>2</v>
      </c>
      <c r="E286" s="3" t="s">
        <v>18</v>
      </c>
      <c r="F286" s="3" t="s">
        <v>18</v>
      </c>
      <c r="G286" s="3" t="s">
        <v>5</v>
      </c>
      <c r="H286" s="71">
        <f>COUNTIFS($G$2:G286,G286,$E$2:E286,E286)</f>
        <v>5</v>
      </c>
      <c r="I286" s="1">
        <f>1.34+1.1</f>
        <v>2.4400000000000004</v>
      </c>
      <c r="J286" s="11">
        <v>185</v>
      </c>
      <c r="K286" s="6">
        <f t="shared" si="13"/>
        <v>451.40000000000009</v>
      </c>
      <c r="L286" s="3"/>
      <c r="M286" s="3"/>
    </row>
    <row r="287" spans="1:13" s="2" customFormat="1" hidden="1" x14ac:dyDescent="0.2">
      <c r="A287" s="73">
        <f t="shared" si="14"/>
        <v>8</v>
      </c>
      <c r="B287" s="73">
        <f>COUNTIF($E$2:E287,E287)</f>
        <v>18</v>
      </c>
      <c r="C287" s="27">
        <v>40575</v>
      </c>
      <c r="D287" s="28">
        <f t="shared" si="12"/>
        <v>2</v>
      </c>
      <c r="E287" s="3" t="s">
        <v>18</v>
      </c>
      <c r="F287" s="3" t="s">
        <v>18</v>
      </c>
      <c r="G287" s="3" t="s">
        <v>52</v>
      </c>
      <c r="H287" s="71">
        <f>COUNTIFS($G$2:G287,G287,$E$2:E287,E287)</f>
        <v>6</v>
      </c>
      <c r="I287" s="1">
        <f>1.96+0.88+0.62</f>
        <v>3.46</v>
      </c>
      <c r="J287" s="11">
        <v>285</v>
      </c>
      <c r="K287" s="6">
        <f t="shared" si="13"/>
        <v>986.1</v>
      </c>
      <c r="L287" s="3"/>
      <c r="M287" s="3"/>
    </row>
    <row r="288" spans="1:13" s="2" customFormat="1" hidden="1" x14ac:dyDescent="0.2">
      <c r="A288" s="73">
        <f t="shared" si="14"/>
        <v>8</v>
      </c>
      <c r="B288" s="73">
        <f>COUNTIF($E$2:E288,E288)</f>
        <v>22</v>
      </c>
      <c r="C288" s="27">
        <v>40575</v>
      </c>
      <c r="D288" s="28">
        <f t="shared" si="12"/>
        <v>2</v>
      </c>
      <c r="E288" s="3" t="s">
        <v>21</v>
      </c>
      <c r="F288" s="3" t="s">
        <v>21</v>
      </c>
      <c r="G288" s="3" t="s">
        <v>52</v>
      </c>
      <c r="H288" s="71">
        <f>COUNTIFS($G$2:G288,G288,$E$2:E288,E288)</f>
        <v>18</v>
      </c>
      <c r="I288" s="1">
        <f>4.98+2.06</f>
        <v>7.0400000000000009</v>
      </c>
      <c r="J288" s="11">
        <v>280</v>
      </c>
      <c r="K288" s="6">
        <f t="shared" si="13"/>
        <v>1971.2000000000003</v>
      </c>
      <c r="L288" s="3"/>
      <c r="M288" s="3"/>
    </row>
    <row r="289" spans="1:13" s="2" customFormat="1" hidden="1" x14ac:dyDescent="0.2">
      <c r="A289" s="73">
        <f t="shared" si="14"/>
        <v>8</v>
      </c>
      <c r="B289" s="73">
        <f>COUNTIF($E$2:E289,E289)</f>
        <v>23</v>
      </c>
      <c r="C289" s="27">
        <v>40575</v>
      </c>
      <c r="D289" s="28">
        <f t="shared" si="12"/>
        <v>2</v>
      </c>
      <c r="E289" s="3" t="s">
        <v>21</v>
      </c>
      <c r="F289" s="3" t="s">
        <v>21</v>
      </c>
      <c r="G289" s="3" t="s">
        <v>10</v>
      </c>
      <c r="H289" s="71">
        <f>COUNTIFS($G$2:G289,G289,$E$2:E289,E289)</f>
        <v>5</v>
      </c>
      <c r="I289" s="1">
        <v>1.62</v>
      </c>
      <c r="J289" s="11">
        <v>297</v>
      </c>
      <c r="K289" s="6">
        <f t="shared" si="13"/>
        <v>481.14000000000004</v>
      </c>
      <c r="L289" s="3"/>
      <c r="M289" s="3"/>
    </row>
    <row r="290" spans="1:13" s="2" customFormat="1" hidden="1" x14ac:dyDescent="0.2">
      <c r="A290" s="73">
        <f t="shared" si="14"/>
        <v>8</v>
      </c>
      <c r="B290" s="73">
        <f>COUNTIF($E$2:E290,E290)</f>
        <v>231</v>
      </c>
      <c r="C290" s="27">
        <v>40576</v>
      </c>
      <c r="D290" s="28">
        <f t="shared" si="12"/>
        <v>2</v>
      </c>
      <c r="E290" s="3" t="s">
        <v>27</v>
      </c>
      <c r="F290" s="3" t="s">
        <v>49</v>
      </c>
      <c r="G290" s="3" t="s">
        <v>41</v>
      </c>
      <c r="H290" s="71">
        <f>COUNTIFS($G$2:G290,G290,$E$2:E290,E290)</f>
        <v>30</v>
      </c>
      <c r="I290" s="1">
        <f>5.22+5.74+5.72</f>
        <v>16.68</v>
      </c>
      <c r="J290" s="11">
        <v>72</v>
      </c>
      <c r="K290" s="6">
        <f t="shared" si="13"/>
        <v>1200.96</v>
      </c>
      <c r="L290" s="3"/>
      <c r="M290" s="3"/>
    </row>
    <row r="291" spans="1:13" s="2" customFormat="1" hidden="1" x14ac:dyDescent="0.2">
      <c r="A291" s="73">
        <f t="shared" si="14"/>
        <v>8</v>
      </c>
      <c r="B291" s="73">
        <f>COUNTIF($E$2:E291,E291)</f>
        <v>232</v>
      </c>
      <c r="C291" s="27">
        <v>40576</v>
      </c>
      <c r="D291" s="28">
        <f t="shared" si="12"/>
        <v>2</v>
      </c>
      <c r="E291" s="3" t="s">
        <v>27</v>
      </c>
      <c r="F291" s="3" t="s">
        <v>18</v>
      </c>
      <c r="G291" s="3" t="s">
        <v>12</v>
      </c>
      <c r="H291" s="71">
        <f>COUNTIFS($G$2:G291,G291,$E$2:E291,E291)</f>
        <v>32</v>
      </c>
      <c r="I291" s="1">
        <f>2.2+3.38+2.8</f>
        <v>8.379999999999999</v>
      </c>
      <c r="J291" s="11">
        <v>160</v>
      </c>
      <c r="K291" s="6">
        <f t="shared" si="13"/>
        <v>1340.7999999999997</v>
      </c>
      <c r="L291" s="3"/>
      <c r="M291" s="3"/>
    </row>
    <row r="292" spans="1:13" s="2" customFormat="1" hidden="1" x14ac:dyDescent="0.2">
      <c r="A292" s="73">
        <f t="shared" si="14"/>
        <v>8</v>
      </c>
      <c r="B292" s="73">
        <f>COUNTIF($E$2:E292,E292)</f>
        <v>233</v>
      </c>
      <c r="C292" s="27">
        <v>40576</v>
      </c>
      <c r="D292" s="28">
        <f t="shared" si="12"/>
        <v>2</v>
      </c>
      <c r="E292" s="3" t="s">
        <v>27</v>
      </c>
      <c r="F292" s="3" t="s">
        <v>43</v>
      </c>
      <c r="G292" s="3" t="s">
        <v>24</v>
      </c>
      <c r="H292" s="71">
        <f>COUNTIFS($G$2:G292,G292,$E$2:E292,E292)</f>
        <v>29</v>
      </c>
      <c r="I292" s="1">
        <f>25.6+27.98</f>
        <v>53.58</v>
      </c>
      <c r="J292" s="11">
        <v>175</v>
      </c>
      <c r="K292" s="6">
        <f t="shared" si="13"/>
        <v>9376.5</v>
      </c>
      <c r="L292" s="3"/>
      <c r="M292" s="3"/>
    </row>
    <row r="293" spans="1:13" s="2" customFormat="1" hidden="1" x14ac:dyDescent="0.2">
      <c r="A293" s="73">
        <f t="shared" si="14"/>
        <v>8</v>
      </c>
      <c r="B293" s="73">
        <f>COUNTIF($E$2:E293,E293)</f>
        <v>7</v>
      </c>
      <c r="C293" s="27">
        <v>40576</v>
      </c>
      <c r="D293" s="28">
        <f t="shared" si="12"/>
        <v>2</v>
      </c>
      <c r="E293" s="3" t="s">
        <v>22</v>
      </c>
      <c r="F293" s="3" t="s">
        <v>22</v>
      </c>
      <c r="G293" s="3" t="s">
        <v>14</v>
      </c>
      <c r="H293" s="71">
        <f>COUNTIFS($G$2:G293,G293,$E$2:E293,E293)</f>
        <v>5</v>
      </c>
      <c r="I293" s="1">
        <v>24.38</v>
      </c>
      <c r="J293" s="11">
        <v>300</v>
      </c>
      <c r="K293" s="6">
        <f t="shared" si="13"/>
        <v>7314</v>
      </c>
      <c r="L293" s="3"/>
      <c r="M293" s="3"/>
    </row>
    <row r="294" spans="1:13" s="2" customFormat="1" hidden="1" x14ac:dyDescent="0.2">
      <c r="A294" s="73">
        <f t="shared" si="14"/>
        <v>8</v>
      </c>
      <c r="B294" s="73">
        <f>COUNTIF($E$2:E294,E294)</f>
        <v>19</v>
      </c>
      <c r="C294" s="27">
        <v>40576</v>
      </c>
      <c r="D294" s="28">
        <f t="shared" si="12"/>
        <v>2</v>
      </c>
      <c r="E294" s="3" t="s">
        <v>18</v>
      </c>
      <c r="F294" s="3" t="s">
        <v>18</v>
      </c>
      <c r="G294" s="3" t="s">
        <v>5</v>
      </c>
      <c r="H294" s="71">
        <f>COUNTIFS($G$2:G294,G294,$E$2:E294,E294)</f>
        <v>6</v>
      </c>
      <c r="I294" s="1">
        <v>1.84</v>
      </c>
      <c r="J294" s="11">
        <v>185</v>
      </c>
      <c r="K294" s="6">
        <f t="shared" si="13"/>
        <v>340.40000000000003</v>
      </c>
      <c r="L294" s="3"/>
      <c r="M294" s="3"/>
    </row>
    <row r="295" spans="1:13" s="2" customFormat="1" hidden="1" x14ac:dyDescent="0.2">
      <c r="A295" s="73">
        <f t="shared" si="14"/>
        <v>8</v>
      </c>
      <c r="B295" s="73">
        <f>COUNTIF($E$2:E295,E295)</f>
        <v>20</v>
      </c>
      <c r="C295" s="27">
        <v>40576</v>
      </c>
      <c r="D295" s="28">
        <f t="shared" si="12"/>
        <v>2</v>
      </c>
      <c r="E295" s="3" t="s">
        <v>18</v>
      </c>
      <c r="F295" s="3" t="s">
        <v>18</v>
      </c>
      <c r="G295" s="3" t="s">
        <v>6</v>
      </c>
      <c r="H295" s="71">
        <f>COUNTIFS($G$2:G295,G295,$E$2:E295,E295)</f>
        <v>3</v>
      </c>
      <c r="I295" s="1">
        <v>1.56</v>
      </c>
      <c r="J295" s="11">
        <v>290</v>
      </c>
      <c r="K295" s="6">
        <f t="shared" si="13"/>
        <v>452.40000000000003</v>
      </c>
      <c r="L295" s="3"/>
      <c r="M295" s="3"/>
    </row>
    <row r="296" spans="1:13" s="2" customFormat="1" hidden="1" x14ac:dyDescent="0.2">
      <c r="A296" s="73">
        <f t="shared" si="14"/>
        <v>8</v>
      </c>
      <c r="B296" s="73">
        <f>COUNTIF($E$2:E296,E296)</f>
        <v>21</v>
      </c>
      <c r="C296" s="27">
        <v>40576</v>
      </c>
      <c r="D296" s="28">
        <f t="shared" si="12"/>
        <v>2</v>
      </c>
      <c r="E296" s="3" t="s">
        <v>18</v>
      </c>
      <c r="F296" s="3" t="s">
        <v>18</v>
      </c>
      <c r="G296" s="3" t="s">
        <v>52</v>
      </c>
      <c r="H296" s="71">
        <f>COUNTIFS($G$2:G296,G296,$E$2:E296,E296)</f>
        <v>7</v>
      </c>
      <c r="I296" s="1">
        <f>0.76+0.86</f>
        <v>1.62</v>
      </c>
      <c r="J296" s="11">
        <v>285</v>
      </c>
      <c r="K296" s="6">
        <f t="shared" si="13"/>
        <v>461.70000000000005</v>
      </c>
      <c r="L296" s="3"/>
      <c r="M296" s="3"/>
    </row>
    <row r="297" spans="1:13" s="2" customFormat="1" hidden="1" x14ac:dyDescent="0.2">
      <c r="A297" s="73">
        <f t="shared" si="14"/>
        <v>8</v>
      </c>
      <c r="B297" s="73">
        <f>COUNTIF($E$2:E297,E297)</f>
        <v>24</v>
      </c>
      <c r="C297" s="27">
        <v>40576</v>
      </c>
      <c r="D297" s="28">
        <f t="shared" si="12"/>
        <v>2</v>
      </c>
      <c r="E297" s="3" t="s">
        <v>21</v>
      </c>
      <c r="F297" s="3" t="s">
        <v>21</v>
      </c>
      <c r="G297" s="3" t="s">
        <v>10</v>
      </c>
      <c r="H297" s="71">
        <f>COUNTIFS($G$2:G297,G297,$E$2:E297,E297)</f>
        <v>6</v>
      </c>
      <c r="I297" s="1">
        <v>2.16</v>
      </c>
      <c r="J297" s="11">
        <v>297</v>
      </c>
      <c r="K297" s="6">
        <f t="shared" si="13"/>
        <v>641.5200000000001</v>
      </c>
      <c r="L297" s="3"/>
      <c r="M297" s="3"/>
    </row>
    <row r="298" spans="1:13" s="2" customFormat="1" hidden="1" x14ac:dyDescent="0.2">
      <c r="A298" s="73">
        <f t="shared" si="14"/>
        <v>8</v>
      </c>
      <c r="B298" s="73">
        <f>COUNTIF($E$2:E298,E298)</f>
        <v>234</v>
      </c>
      <c r="C298" s="27">
        <v>40577</v>
      </c>
      <c r="D298" s="28">
        <f t="shared" si="12"/>
        <v>2</v>
      </c>
      <c r="E298" s="3" t="s">
        <v>27</v>
      </c>
      <c r="F298" s="3" t="s">
        <v>49</v>
      </c>
      <c r="G298" s="3" t="s">
        <v>41</v>
      </c>
      <c r="H298" s="71">
        <f>COUNTIFS($G$2:G298,G298,$E$2:E298,E298)</f>
        <v>31</v>
      </c>
      <c r="I298" s="1">
        <f>4.34+5.78+5.9+6.8</f>
        <v>22.820000000000004</v>
      </c>
      <c r="J298" s="11">
        <v>72</v>
      </c>
      <c r="K298" s="6">
        <f t="shared" si="13"/>
        <v>1643.0400000000002</v>
      </c>
      <c r="L298" s="3"/>
      <c r="M298" s="3"/>
    </row>
    <row r="299" spans="1:13" s="2" customFormat="1" hidden="1" x14ac:dyDescent="0.2">
      <c r="A299" s="73">
        <f t="shared" si="14"/>
        <v>8</v>
      </c>
      <c r="B299" s="73">
        <f>COUNTIF($E$2:E299,E299)</f>
        <v>235</v>
      </c>
      <c r="C299" s="27">
        <v>40577</v>
      </c>
      <c r="D299" s="28">
        <f t="shared" si="12"/>
        <v>2</v>
      </c>
      <c r="E299" s="3" t="s">
        <v>27</v>
      </c>
      <c r="F299" s="3" t="s">
        <v>18</v>
      </c>
      <c r="G299" s="3" t="s">
        <v>12</v>
      </c>
      <c r="H299" s="71">
        <f>COUNTIFS($G$2:G299,G299,$E$2:E299,E299)</f>
        <v>33</v>
      </c>
      <c r="I299" s="1">
        <f>2.74+2.02</f>
        <v>4.76</v>
      </c>
      <c r="J299" s="11">
        <v>160</v>
      </c>
      <c r="K299" s="6">
        <f t="shared" si="13"/>
        <v>761.59999999999991</v>
      </c>
      <c r="L299" s="3"/>
      <c r="M299" s="3"/>
    </row>
    <row r="300" spans="1:13" s="2" customFormat="1" hidden="1" x14ac:dyDescent="0.2">
      <c r="A300" s="73">
        <f t="shared" si="14"/>
        <v>8</v>
      </c>
      <c r="B300" s="73">
        <f>COUNTIF($E$2:E300,E300)</f>
        <v>4</v>
      </c>
      <c r="C300" s="27">
        <v>40577</v>
      </c>
      <c r="D300" s="28">
        <f t="shared" si="12"/>
        <v>2</v>
      </c>
      <c r="E300" s="3" t="s">
        <v>20</v>
      </c>
      <c r="F300" s="3" t="s">
        <v>20</v>
      </c>
      <c r="G300" s="3" t="s">
        <v>12</v>
      </c>
      <c r="H300" s="71">
        <f>COUNTIFS($G$2:G300,G300,$E$2:E300,E300)</f>
        <v>4</v>
      </c>
      <c r="I300" s="1">
        <v>2.54</v>
      </c>
      <c r="J300" s="11">
        <v>160</v>
      </c>
      <c r="K300" s="6">
        <f t="shared" si="13"/>
        <v>406.4</v>
      </c>
      <c r="L300" s="3"/>
      <c r="M300" s="3"/>
    </row>
    <row r="301" spans="1:13" s="2" customFormat="1" hidden="1" x14ac:dyDescent="0.2">
      <c r="A301" s="73">
        <f t="shared" si="14"/>
        <v>8</v>
      </c>
      <c r="B301" s="73">
        <f>COUNTIF($E$2:E301,E301)</f>
        <v>22</v>
      </c>
      <c r="C301" s="27">
        <v>40577</v>
      </c>
      <c r="D301" s="28">
        <f t="shared" si="12"/>
        <v>2</v>
      </c>
      <c r="E301" s="3" t="s">
        <v>18</v>
      </c>
      <c r="F301" s="3" t="s">
        <v>18</v>
      </c>
      <c r="G301" s="3" t="s">
        <v>5</v>
      </c>
      <c r="H301" s="71">
        <f>COUNTIFS($G$2:G301,G301,$E$2:E301,E301)</f>
        <v>7</v>
      </c>
      <c r="I301" s="1">
        <f>3.68+1.26</f>
        <v>4.9400000000000004</v>
      </c>
      <c r="J301" s="11">
        <v>185</v>
      </c>
      <c r="K301" s="6">
        <f t="shared" si="13"/>
        <v>913.90000000000009</v>
      </c>
      <c r="L301" s="3"/>
      <c r="M301" s="3"/>
    </row>
    <row r="302" spans="1:13" s="2" customFormat="1" hidden="1" x14ac:dyDescent="0.2">
      <c r="A302" s="73">
        <f t="shared" si="14"/>
        <v>8</v>
      </c>
      <c r="B302" s="73">
        <f>COUNTIF($E$2:E302,E302)</f>
        <v>23</v>
      </c>
      <c r="C302" s="27">
        <v>40577</v>
      </c>
      <c r="D302" s="28">
        <f t="shared" si="12"/>
        <v>2</v>
      </c>
      <c r="E302" s="3" t="s">
        <v>18</v>
      </c>
      <c r="F302" s="3" t="s">
        <v>18</v>
      </c>
      <c r="G302" s="3" t="s">
        <v>6</v>
      </c>
      <c r="H302" s="71">
        <f>COUNTIFS($G$2:G302,G302,$E$2:E302,E302)</f>
        <v>4</v>
      </c>
      <c r="I302" s="1">
        <v>0.84</v>
      </c>
      <c r="J302" s="11">
        <v>290</v>
      </c>
      <c r="K302" s="6">
        <f t="shared" si="13"/>
        <v>243.6</v>
      </c>
      <c r="L302" s="3"/>
      <c r="M302" s="3"/>
    </row>
    <row r="303" spans="1:13" s="2" customFormat="1" x14ac:dyDescent="0.2">
      <c r="A303" s="73">
        <f t="shared" si="14"/>
        <v>8</v>
      </c>
      <c r="B303" s="73">
        <f>COUNTIF($E$2:E303,E303)</f>
        <v>24</v>
      </c>
      <c r="C303" s="75">
        <v>40577</v>
      </c>
      <c r="D303" s="76">
        <f t="shared" si="12"/>
        <v>2</v>
      </c>
      <c r="E303" s="77" t="s">
        <v>18</v>
      </c>
      <c r="F303" s="77" t="s">
        <v>18</v>
      </c>
      <c r="G303" s="77" t="s">
        <v>15</v>
      </c>
      <c r="H303" s="71">
        <f>COUNTIFS($G$2:G303,G303,$E$2:E303,E303)</f>
        <v>1</v>
      </c>
      <c r="I303" s="1">
        <v>9.36</v>
      </c>
      <c r="J303" s="11">
        <v>135</v>
      </c>
      <c r="K303" s="6">
        <f t="shared" si="13"/>
        <v>1263.5999999999999</v>
      </c>
      <c r="L303" s="3"/>
      <c r="M303" s="3"/>
    </row>
    <row r="304" spans="1:13" s="2" customFormat="1" hidden="1" x14ac:dyDescent="0.2">
      <c r="A304" s="73">
        <f t="shared" si="14"/>
        <v>8</v>
      </c>
      <c r="B304" s="73">
        <f>COUNTIF($E$2:E304,E304)</f>
        <v>25</v>
      </c>
      <c r="C304" s="27">
        <v>40577</v>
      </c>
      <c r="D304" s="28">
        <f t="shared" si="12"/>
        <v>2</v>
      </c>
      <c r="E304" s="3" t="s">
        <v>18</v>
      </c>
      <c r="F304" s="3" t="s">
        <v>18</v>
      </c>
      <c r="G304" s="3" t="s">
        <v>8</v>
      </c>
      <c r="H304" s="71">
        <f>COUNTIFS($G$2:G304,G304,$E$2:E304,E304)</f>
        <v>3</v>
      </c>
      <c r="I304" s="1">
        <v>11.2</v>
      </c>
      <c r="J304" s="11">
        <v>260</v>
      </c>
      <c r="K304" s="6">
        <f t="shared" si="13"/>
        <v>2912</v>
      </c>
      <c r="L304" s="3"/>
      <c r="M304" s="3"/>
    </row>
    <row r="305" spans="1:13" s="2" customFormat="1" hidden="1" x14ac:dyDescent="0.2">
      <c r="A305" s="73">
        <f t="shared" si="14"/>
        <v>8</v>
      </c>
      <c r="B305" s="73">
        <f>COUNTIF($E$2:E305,E305)</f>
        <v>26</v>
      </c>
      <c r="C305" s="27">
        <v>40577</v>
      </c>
      <c r="D305" s="28">
        <f t="shared" si="12"/>
        <v>2</v>
      </c>
      <c r="E305" s="3" t="s">
        <v>18</v>
      </c>
      <c r="F305" s="3" t="s">
        <v>18</v>
      </c>
      <c r="G305" s="3" t="s">
        <v>52</v>
      </c>
      <c r="H305" s="71">
        <f>COUNTIFS($G$2:G305,G305,$E$2:E305,E305)</f>
        <v>8</v>
      </c>
      <c r="I305" s="1">
        <v>3.96</v>
      </c>
      <c r="J305" s="11">
        <v>285</v>
      </c>
      <c r="K305" s="6">
        <f t="shared" si="13"/>
        <v>1128.5999999999999</v>
      </c>
      <c r="L305" s="3"/>
      <c r="M305" s="3"/>
    </row>
    <row r="306" spans="1:13" s="2" customFormat="1" hidden="1" x14ac:dyDescent="0.2">
      <c r="A306" s="73">
        <f t="shared" si="14"/>
        <v>8</v>
      </c>
      <c r="B306" s="73">
        <f>COUNTIF($E$2:E306,E306)</f>
        <v>25</v>
      </c>
      <c r="C306" s="27">
        <v>40577</v>
      </c>
      <c r="D306" s="28">
        <f t="shared" si="12"/>
        <v>2</v>
      </c>
      <c r="E306" s="3" t="s">
        <v>21</v>
      </c>
      <c r="F306" s="3" t="s">
        <v>21</v>
      </c>
      <c r="G306" s="3" t="s">
        <v>52</v>
      </c>
      <c r="H306" s="71">
        <f>COUNTIFS($G$2:G306,G306,$E$2:E306,E306)</f>
        <v>19</v>
      </c>
      <c r="I306" s="1">
        <f>4.08+4.18</f>
        <v>8.26</v>
      </c>
      <c r="J306" s="11">
        <v>280</v>
      </c>
      <c r="K306" s="6">
        <f t="shared" si="13"/>
        <v>2312.7999999999997</v>
      </c>
      <c r="L306" s="3"/>
      <c r="M306" s="3"/>
    </row>
    <row r="307" spans="1:13" s="2" customFormat="1" hidden="1" x14ac:dyDescent="0.2">
      <c r="A307" s="73">
        <f t="shared" si="14"/>
        <v>8</v>
      </c>
      <c r="B307" s="73">
        <f>COUNTIF($E$2:E307,E307)</f>
        <v>236</v>
      </c>
      <c r="C307" s="27">
        <v>40578</v>
      </c>
      <c r="D307" s="28">
        <f t="shared" si="12"/>
        <v>2</v>
      </c>
      <c r="E307" s="3" t="s">
        <v>27</v>
      </c>
      <c r="F307" s="3" t="s">
        <v>18</v>
      </c>
      <c r="G307" s="3" t="s">
        <v>12</v>
      </c>
      <c r="H307" s="71">
        <f>COUNTIFS($G$2:G307,G307,$E$2:E307,E307)</f>
        <v>34</v>
      </c>
      <c r="I307" s="1">
        <v>1.28</v>
      </c>
      <c r="J307" s="11">
        <v>160</v>
      </c>
      <c r="K307" s="6">
        <f t="shared" si="13"/>
        <v>204.8</v>
      </c>
      <c r="L307" s="3"/>
      <c r="M307" s="3"/>
    </row>
    <row r="308" spans="1:13" s="2" customFormat="1" hidden="1" x14ac:dyDescent="0.2">
      <c r="A308" s="73">
        <f t="shared" si="14"/>
        <v>8</v>
      </c>
      <c r="B308" s="73">
        <f>COUNTIF($E$2:E308,E308)</f>
        <v>5</v>
      </c>
      <c r="C308" s="27">
        <v>40578</v>
      </c>
      <c r="D308" s="28">
        <f t="shared" si="12"/>
        <v>2</v>
      </c>
      <c r="E308" s="3" t="s">
        <v>20</v>
      </c>
      <c r="F308" s="3" t="s">
        <v>20</v>
      </c>
      <c r="G308" s="3" t="s">
        <v>12</v>
      </c>
      <c r="H308" s="71">
        <f>COUNTIFS($G$2:G308,G308,$E$2:E308,E308)</f>
        <v>5</v>
      </c>
      <c r="I308" s="1">
        <v>1.36</v>
      </c>
      <c r="J308" s="11">
        <v>160</v>
      </c>
      <c r="K308" s="6">
        <f t="shared" si="13"/>
        <v>217.60000000000002</v>
      </c>
      <c r="L308" s="3"/>
      <c r="M308" s="3"/>
    </row>
    <row r="309" spans="1:13" s="2" customFormat="1" hidden="1" x14ac:dyDescent="0.2">
      <c r="A309" s="73">
        <f t="shared" si="14"/>
        <v>8</v>
      </c>
      <c r="B309" s="73">
        <f>COUNTIF($E$2:E309,E309)</f>
        <v>27</v>
      </c>
      <c r="C309" s="27">
        <v>40578</v>
      </c>
      <c r="D309" s="28">
        <f t="shared" si="12"/>
        <v>2</v>
      </c>
      <c r="E309" s="3" t="s">
        <v>18</v>
      </c>
      <c r="F309" s="3" t="s">
        <v>18</v>
      </c>
      <c r="G309" s="3" t="s">
        <v>5</v>
      </c>
      <c r="H309" s="71">
        <f>COUNTIFS($G$2:G309,G309,$E$2:E309,E309)</f>
        <v>8</v>
      </c>
      <c r="I309" s="1">
        <v>2.72</v>
      </c>
      <c r="J309" s="11">
        <v>185</v>
      </c>
      <c r="K309" s="6">
        <f t="shared" si="13"/>
        <v>503.20000000000005</v>
      </c>
      <c r="L309" s="3"/>
      <c r="M309" s="3"/>
    </row>
    <row r="310" spans="1:13" s="2" customFormat="1" hidden="1" x14ac:dyDescent="0.2">
      <c r="A310" s="73">
        <f t="shared" si="14"/>
        <v>8</v>
      </c>
      <c r="B310" s="73">
        <f>COUNTIF($E$2:E310,E310)</f>
        <v>28</v>
      </c>
      <c r="C310" s="27">
        <v>40578</v>
      </c>
      <c r="D310" s="28">
        <f t="shared" si="12"/>
        <v>2</v>
      </c>
      <c r="E310" s="3" t="s">
        <v>18</v>
      </c>
      <c r="F310" s="3" t="s">
        <v>18</v>
      </c>
      <c r="G310" s="3" t="s">
        <v>9</v>
      </c>
      <c r="H310" s="71">
        <f>COUNTIFS($G$2:G310,G310,$E$2:E310,E310)</f>
        <v>4</v>
      </c>
      <c r="I310" s="1">
        <v>0.28000000000000003</v>
      </c>
      <c r="J310" s="11">
        <v>425</v>
      </c>
      <c r="K310" s="6">
        <f t="shared" si="13"/>
        <v>119.00000000000001</v>
      </c>
      <c r="L310" s="3"/>
      <c r="M310" s="3"/>
    </row>
    <row r="311" spans="1:13" s="2" customFormat="1" hidden="1" x14ac:dyDescent="0.2">
      <c r="A311" s="73">
        <f t="shared" si="14"/>
        <v>8</v>
      </c>
      <c r="B311" s="73">
        <f>COUNTIF($E$2:E311,E311)</f>
        <v>29</v>
      </c>
      <c r="C311" s="27">
        <v>40578</v>
      </c>
      <c r="D311" s="28">
        <f t="shared" si="12"/>
        <v>2</v>
      </c>
      <c r="E311" s="3" t="s">
        <v>18</v>
      </c>
      <c r="F311" s="3" t="s">
        <v>18</v>
      </c>
      <c r="G311" s="3" t="s">
        <v>52</v>
      </c>
      <c r="H311" s="71">
        <f>COUNTIFS($G$2:G311,G311,$E$2:E311,E311)</f>
        <v>9</v>
      </c>
      <c r="I311" s="1">
        <v>3.32</v>
      </c>
      <c r="J311" s="11">
        <v>285</v>
      </c>
      <c r="K311" s="6">
        <f t="shared" si="13"/>
        <v>946.19999999999993</v>
      </c>
      <c r="L311" s="3"/>
      <c r="M311" s="3"/>
    </row>
    <row r="312" spans="1:13" s="2" customFormat="1" hidden="1" x14ac:dyDescent="0.2">
      <c r="A312" s="73">
        <f t="shared" si="14"/>
        <v>8</v>
      </c>
      <c r="B312" s="73">
        <f>COUNTIF($E$2:E312,E312)</f>
        <v>26</v>
      </c>
      <c r="C312" s="27">
        <v>40578</v>
      </c>
      <c r="D312" s="28">
        <f t="shared" si="12"/>
        <v>2</v>
      </c>
      <c r="E312" s="3" t="s">
        <v>21</v>
      </c>
      <c r="F312" s="3" t="s">
        <v>21</v>
      </c>
      <c r="G312" s="3" t="s">
        <v>10</v>
      </c>
      <c r="H312" s="71">
        <f>COUNTIFS($G$2:G312,G312,$E$2:E312,E312)</f>
        <v>7</v>
      </c>
      <c r="I312" s="1">
        <v>0.48</v>
      </c>
      <c r="J312" s="11">
        <v>297</v>
      </c>
      <c r="K312" s="6">
        <f t="shared" si="13"/>
        <v>142.56</v>
      </c>
      <c r="L312" s="3"/>
      <c r="M312" s="3"/>
    </row>
    <row r="313" spans="1:13" s="2" customFormat="1" hidden="1" x14ac:dyDescent="0.2">
      <c r="A313" s="73">
        <f t="shared" si="14"/>
        <v>8</v>
      </c>
      <c r="B313" s="73">
        <f>COUNTIF($E$2:E313,E313)</f>
        <v>237</v>
      </c>
      <c r="C313" s="27">
        <v>40579</v>
      </c>
      <c r="D313" s="28">
        <f t="shared" si="12"/>
        <v>2</v>
      </c>
      <c r="E313" s="3" t="s">
        <v>27</v>
      </c>
      <c r="F313" s="3" t="s">
        <v>49</v>
      </c>
      <c r="G313" s="3" t="s">
        <v>41</v>
      </c>
      <c r="H313" s="71">
        <f>COUNTIFS($G$2:G313,G313,$E$2:E313,E313)</f>
        <v>32</v>
      </c>
      <c r="I313" s="1">
        <f>4.94+6.08+4.38</f>
        <v>15.399999999999999</v>
      </c>
      <c r="J313" s="11">
        <v>72</v>
      </c>
      <c r="K313" s="6">
        <f t="shared" si="13"/>
        <v>1108.8</v>
      </c>
      <c r="L313" s="3"/>
      <c r="M313" s="3"/>
    </row>
    <row r="314" spans="1:13" s="2" customFormat="1" hidden="1" x14ac:dyDescent="0.2">
      <c r="A314" s="73">
        <f t="shared" si="14"/>
        <v>8</v>
      </c>
      <c r="B314" s="73">
        <f>COUNTIF($E$2:E314,E314)</f>
        <v>238</v>
      </c>
      <c r="C314" s="27">
        <v>40579</v>
      </c>
      <c r="D314" s="28">
        <f t="shared" si="12"/>
        <v>2</v>
      </c>
      <c r="E314" s="3" t="s">
        <v>27</v>
      </c>
      <c r="F314" s="3" t="s">
        <v>18</v>
      </c>
      <c r="G314" s="3" t="s">
        <v>12</v>
      </c>
      <c r="H314" s="71">
        <f>COUNTIFS($G$2:G314,G314,$E$2:E314,E314)</f>
        <v>35</v>
      </c>
      <c r="I314" s="1">
        <f>2.32+2.78+2.86</f>
        <v>7.9599999999999991</v>
      </c>
      <c r="J314" s="11">
        <v>160</v>
      </c>
      <c r="K314" s="6">
        <f t="shared" si="13"/>
        <v>1273.5999999999999</v>
      </c>
      <c r="L314" s="3"/>
      <c r="M314" s="3"/>
    </row>
    <row r="315" spans="1:13" s="2" customFormat="1" hidden="1" x14ac:dyDescent="0.2">
      <c r="A315" s="73">
        <f t="shared" si="14"/>
        <v>8</v>
      </c>
      <c r="B315" s="73">
        <f>COUNTIF($E$2:E315,E315)</f>
        <v>239</v>
      </c>
      <c r="C315" s="27">
        <v>40579</v>
      </c>
      <c r="D315" s="28">
        <f t="shared" si="12"/>
        <v>2</v>
      </c>
      <c r="E315" s="3" t="s">
        <v>27</v>
      </c>
      <c r="F315" s="3" t="s">
        <v>43</v>
      </c>
      <c r="G315" s="3" t="s">
        <v>24</v>
      </c>
      <c r="H315" s="71">
        <f>COUNTIFS($G$2:G315,G315,$E$2:E315,E315)</f>
        <v>30</v>
      </c>
      <c r="I315" s="1">
        <v>25.54</v>
      </c>
      <c r="J315" s="11">
        <v>175</v>
      </c>
      <c r="K315" s="6">
        <f t="shared" si="13"/>
        <v>4469.5</v>
      </c>
      <c r="L315" s="3"/>
      <c r="M315" s="3"/>
    </row>
    <row r="316" spans="1:13" s="2" customFormat="1" hidden="1" x14ac:dyDescent="0.2">
      <c r="A316" s="73">
        <f t="shared" si="14"/>
        <v>8</v>
      </c>
      <c r="B316" s="73">
        <f>COUNTIF($E$2:E316,E316)</f>
        <v>8</v>
      </c>
      <c r="C316" s="27">
        <v>40579</v>
      </c>
      <c r="D316" s="28">
        <f t="shared" si="12"/>
        <v>2</v>
      </c>
      <c r="E316" s="3" t="s">
        <v>22</v>
      </c>
      <c r="F316" s="3" t="s">
        <v>22</v>
      </c>
      <c r="G316" s="3" t="s">
        <v>14</v>
      </c>
      <c r="H316" s="71">
        <f>COUNTIFS($G$2:G316,G316,$E$2:E316,E316)</f>
        <v>6</v>
      </c>
      <c r="I316" s="1">
        <v>22.72</v>
      </c>
      <c r="J316" s="11">
        <v>300</v>
      </c>
      <c r="K316" s="6">
        <f t="shared" si="13"/>
        <v>6816</v>
      </c>
      <c r="L316" s="3"/>
      <c r="M316" s="3"/>
    </row>
    <row r="317" spans="1:13" s="2" customFormat="1" hidden="1" x14ac:dyDescent="0.2">
      <c r="A317" s="73">
        <f t="shared" si="14"/>
        <v>8</v>
      </c>
      <c r="B317" s="73">
        <f>COUNTIF($E$2:E317,E317)</f>
        <v>6</v>
      </c>
      <c r="C317" s="27">
        <v>40579</v>
      </c>
      <c r="D317" s="28">
        <f t="shared" si="12"/>
        <v>2</v>
      </c>
      <c r="E317" s="3" t="s">
        <v>20</v>
      </c>
      <c r="F317" s="3" t="s">
        <v>20</v>
      </c>
      <c r="G317" s="3" t="s">
        <v>12</v>
      </c>
      <c r="H317" s="71">
        <f>COUNTIFS($G$2:G317,G317,$E$2:E317,E317)</f>
        <v>6</v>
      </c>
      <c r="I317" s="1">
        <v>1.84</v>
      </c>
      <c r="J317" s="11">
        <v>160</v>
      </c>
      <c r="K317" s="6">
        <f t="shared" si="13"/>
        <v>294.40000000000003</v>
      </c>
      <c r="L317" s="3"/>
      <c r="M317" s="3"/>
    </row>
    <row r="318" spans="1:13" s="2" customFormat="1" hidden="1" x14ac:dyDescent="0.2">
      <c r="A318" s="73">
        <f t="shared" si="14"/>
        <v>8</v>
      </c>
      <c r="B318" s="73">
        <f>COUNTIF($E$2:E318,E318)</f>
        <v>30</v>
      </c>
      <c r="C318" s="27">
        <v>40579</v>
      </c>
      <c r="D318" s="28">
        <f t="shared" si="12"/>
        <v>2</v>
      </c>
      <c r="E318" s="3" t="s">
        <v>18</v>
      </c>
      <c r="F318" s="3" t="s">
        <v>18</v>
      </c>
      <c r="G318" s="3" t="s">
        <v>5</v>
      </c>
      <c r="H318" s="71">
        <f>COUNTIFS($G$2:G318,G318,$E$2:E318,E318)</f>
        <v>9</v>
      </c>
      <c r="I318" s="1">
        <f>3.34+1.74+0.86+2.18</f>
        <v>8.120000000000001</v>
      </c>
      <c r="J318" s="11">
        <v>185</v>
      </c>
      <c r="K318" s="6">
        <f t="shared" si="13"/>
        <v>1502.2000000000003</v>
      </c>
      <c r="L318" s="3"/>
      <c r="M318" s="3"/>
    </row>
    <row r="319" spans="1:13" s="2" customFormat="1" hidden="1" x14ac:dyDescent="0.2">
      <c r="A319" s="73">
        <f t="shared" si="14"/>
        <v>8</v>
      </c>
      <c r="B319" s="73">
        <f>COUNTIF($E$2:E319,E319)</f>
        <v>31</v>
      </c>
      <c r="C319" s="27">
        <v>40579</v>
      </c>
      <c r="D319" s="28">
        <f t="shared" si="12"/>
        <v>2</v>
      </c>
      <c r="E319" s="3" t="s">
        <v>18</v>
      </c>
      <c r="F319" s="3" t="s">
        <v>18</v>
      </c>
      <c r="G319" s="3" t="s">
        <v>6</v>
      </c>
      <c r="H319" s="71">
        <f>COUNTIFS($G$2:G319,G319,$E$2:E319,E319)</f>
        <v>5</v>
      </c>
      <c r="I319" s="1">
        <v>3.98</v>
      </c>
      <c r="J319" s="11">
        <v>290</v>
      </c>
      <c r="K319" s="6">
        <f t="shared" si="13"/>
        <v>1154.2</v>
      </c>
      <c r="L319" s="3"/>
      <c r="M319" s="3"/>
    </row>
    <row r="320" spans="1:13" s="2" customFormat="1" hidden="1" x14ac:dyDescent="0.2">
      <c r="A320" s="73">
        <f t="shared" si="14"/>
        <v>8</v>
      </c>
      <c r="B320" s="73">
        <f>COUNTIF($E$2:E320,E320)</f>
        <v>32</v>
      </c>
      <c r="C320" s="27">
        <v>40579</v>
      </c>
      <c r="D320" s="28">
        <f t="shared" si="12"/>
        <v>2</v>
      </c>
      <c r="E320" s="3" t="s">
        <v>18</v>
      </c>
      <c r="F320" s="3" t="s">
        <v>18</v>
      </c>
      <c r="G320" s="3" t="s">
        <v>9</v>
      </c>
      <c r="H320" s="71">
        <f>COUNTIFS($G$2:G320,G320,$E$2:E320,E320)</f>
        <v>5</v>
      </c>
      <c r="I320" s="1">
        <v>0.2</v>
      </c>
      <c r="J320" s="11">
        <v>425</v>
      </c>
      <c r="K320" s="6">
        <f t="shared" si="13"/>
        <v>85</v>
      </c>
      <c r="L320" s="3"/>
      <c r="M320" s="3"/>
    </row>
    <row r="321" spans="1:13" s="2" customFormat="1" hidden="1" x14ac:dyDescent="0.2">
      <c r="A321" s="73">
        <f t="shared" si="14"/>
        <v>8</v>
      </c>
      <c r="B321" s="73">
        <f>COUNTIF($E$2:E321,E321)</f>
        <v>33</v>
      </c>
      <c r="C321" s="27">
        <v>40579</v>
      </c>
      <c r="D321" s="28">
        <f t="shared" si="12"/>
        <v>2</v>
      </c>
      <c r="E321" s="3" t="s">
        <v>18</v>
      </c>
      <c r="F321" s="3" t="s">
        <v>18</v>
      </c>
      <c r="G321" s="3" t="s">
        <v>52</v>
      </c>
      <c r="H321" s="71">
        <f>COUNTIFS($G$2:G321,G321,$E$2:E321,E321)</f>
        <v>10</v>
      </c>
      <c r="I321" s="1">
        <f>3.7+1.3</f>
        <v>5</v>
      </c>
      <c r="J321" s="11">
        <v>285</v>
      </c>
      <c r="K321" s="6">
        <f t="shared" si="13"/>
        <v>1425</v>
      </c>
      <c r="L321" s="3"/>
      <c r="M321" s="3"/>
    </row>
    <row r="322" spans="1:13" s="2" customFormat="1" hidden="1" x14ac:dyDescent="0.2">
      <c r="A322" s="73">
        <f t="shared" si="14"/>
        <v>8</v>
      </c>
      <c r="B322" s="73">
        <f>COUNTIF($E$2:E322,E322)</f>
        <v>27</v>
      </c>
      <c r="C322" s="27">
        <v>40579</v>
      </c>
      <c r="D322" s="28">
        <f t="shared" si="12"/>
        <v>2</v>
      </c>
      <c r="E322" s="3" t="s">
        <v>21</v>
      </c>
      <c r="F322" s="3" t="s">
        <v>21</v>
      </c>
      <c r="G322" s="3" t="s">
        <v>52</v>
      </c>
      <c r="H322" s="71">
        <f>COUNTIFS($G$2:G322,G322,$E$2:E322,E322)</f>
        <v>20</v>
      </c>
      <c r="I322" s="1">
        <f>4.58+4.46</f>
        <v>9.0399999999999991</v>
      </c>
      <c r="J322" s="11">
        <v>280</v>
      </c>
      <c r="K322" s="6">
        <f t="shared" ref="K322:K385" si="15">I322*J322</f>
        <v>2531.1999999999998</v>
      </c>
      <c r="L322" s="3"/>
      <c r="M322" s="3"/>
    </row>
    <row r="323" spans="1:13" s="2" customFormat="1" hidden="1" x14ac:dyDescent="0.2">
      <c r="A323" s="73">
        <f t="shared" si="14"/>
        <v>8</v>
      </c>
      <c r="B323" s="73">
        <f>COUNTIF($E$2:E323,E323)</f>
        <v>240</v>
      </c>
      <c r="C323" s="27">
        <v>40580</v>
      </c>
      <c r="D323" s="28">
        <f t="shared" ref="D323:D386" si="16">IF(C323="","",MONTH(C323))</f>
        <v>2</v>
      </c>
      <c r="E323" s="3" t="s">
        <v>27</v>
      </c>
      <c r="F323" s="3" t="s">
        <v>49</v>
      </c>
      <c r="G323" s="3" t="s">
        <v>41</v>
      </c>
      <c r="H323" s="71">
        <f>COUNTIFS($G$2:G323,G323,$E$2:E323,E323)</f>
        <v>33</v>
      </c>
      <c r="I323" s="1">
        <f>6.56+5.2+5.5</f>
        <v>17.259999999999998</v>
      </c>
      <c r="J323" s="11">
        <v>72</v>
      </c>
      <c r="K323" s="6">
        <f t="shared" si="15"/>
        <v>1242.7199999999998</v>
      </c>
      <c r="L323" s="3"/>
      <c r="M323" s="3"/>
    </row>
    <row r="324" spans="1:13" s="2" customFormat="1" hidden="1" x14ac:dyDescent="0.2">
      <c r="A324" s="73">
        <f t="shared" ref="A324:A387" si="17">IF(B324=1,A323+B324,A323)</f>
        <v>8</v>
      </c>
      <c r="B324" s="73">
        <f>COUNTIF($E$2:E324,E324)</f>
        <v>241</v>
      </c>
      <c r="C324" s="27">
        <v>40580</v>
      </c>
      <c r="D324" s="28">
        <f t="shared" si="16"/>
        <v>2</v>
      </c>
      <c r="E324" s="3" t="s">
        <v>27</v>
      </c>
      <c r="F324" s="3" t="s">
        <v>18</v>
      </c>
      <c r="G324" s="3" t="s">
        <v>12</v>
      </c>
      <c r="H324" s="71">
        <f>COUNTIFS($G$2:G324,G324,$E$2:E324,E324)</f>
        <v>36</v>
      </c>
      <c r="I324" s="1">
        <f>2.24</f>
        <v>2.2400000000000002</v>
      </c>
      <c r="J324" s="11">
        <v>160</v>
      </c>
      <c r="K324" s="6">
        <f t="shared" si="15"/>
        <v>358.40000000000003</v>
      </c>
      <c r="L324" s="3"/>
      <c r="M324" s="3"/>
    </row>
    <row r="325" spans="1:13" s="2" customFormat="1" hidden="1" x14ac:dyDescent="0.2">
      <c r="A325" s="73">
        <f t="shared" si="17"/>
        <v>8</v>
      </c>
      <c r="B325" s="73">
        <f>COUNTIF($E$2:E325,E325)</f>
        <v>242</v>
      </c>
      <c r="C325" s="27">
        <v>40580</v>
      </c>
      <c r="D325" s="28">
        <f t="shared" si="16"/>
        <v>2</v>
      </c>
      <c r="E325" s="3" t="s">
        <v>27</v>
      </c>
      <c r="F325" s="3" t="s">
        <v>43</v>
      </c>
      <c r="G325" s="3" t="s">
        <v>24</v>
      </c>
      <c r="H325" s="71">
        <f>COUNTIFS($G$2:G325,G325,$E$2:E325,E325)</f>
        <v>31</v>
      </c>
      <c r="I325" s="1">
        <f>21.16+19.5+19.06+35.5</f>
        <v>95.22</v>
      </c>
      <c r="J325" s="11">
        <v>175</v>
      </c>
      <c r="K325" s="6">
        <f t="shared" si="15"/>
        <v>16663.5</v>
      </c>
      <c r="L325" s="3"/>
      <c r="M325" s="3"/>
    </row>
    <row r="326" spans="1:13" s="2" customFormat="1" hidden="1" x14ac:dyDescent="0.2">
      <c r="A326" s="73">
        <f t="shared" si="17"/>
        <v>8</v>
      </c>
      <c r="B326" s="73">
        <f>COUNTIF($E$2:E326,E326)</f>
        <v>2</v>
      </c>
      <c r="C326" s="27">
        <v>40580</v>
      </c>
      <c r="D326" s="28">
        <f t="shared" si="16"/>
        <v>2</v>
      </c>
      <c r="E326" s="3" t="s">
        <v>36</v>
      </c>
      <c r="F326" s="3" t="s">
        <v>36</v>
      </c>
      <c r="G326" s="3" t="s">
        <v>38</v>
      </c>
      <c r="H326" s="71">
        <f>COUNTIFS($G$2:G326,G326,$E$2:E326,E326)</f>
        <v>2</v>
      </c>
      <c r="I326" s="1">
        <v>22.3</v>
      </c>
      <c r="J326" s="11">
        <v>490</v>
      </c>
      <c r="K326" s="6">
        <f t="shared" si="15"/>
        <v>10927</v>
      </c>
      <c r="L326" s="3"/>
      <c r="M326" s="3"/>
    </row>
    <row r="327" spans="1:13" s="2" customFormat="1" hidden="1" x14ac:dyDescent="0.2">
      <c r="A327" s="73">
        <f t="shared" si="17"/>
        <v>8</v>
      </c>
      <c r="B327" s="73">
        <f>COUNTIF($E$2:E327,E327)</f>
        <v>9</v>
      </c>
      <c r="C327" s="27">
        <v>40580</v>
      </c>
      <c r="D327" s="28">
        <f t="shared" si="16"/>
        <v>2</v>
      </c>
      <c r="E327" s="3" t="s">
        <v>22</v>
      </c>
      <c r="F327" s="3" t="s">
        <v>22</v>
      </c>
      <c r="G327" s="3" t="s">
        <v>14</v>
      </c>
      <c r="H327" s="71">
        <f>COUNTIFS($G$2:G327,G327,$E$2:E327,E327)</f>
        <v>7</v>
      </c>
      <c r="I327" s="1">
        <v>21.86</v>
      </c>
      <c r="J327" s="11">
        <v>300</v>
      </c>
      <c r="K327" s="6">
        <f t="shared" si="15"/>
        <v>6558</v>
      </c>
      <c r="L327" s="3"/>
      <c r="M327" s="3"/>
    </row>
    <row r="328" spans="1:13" s="2" customFormat="1" hidden="1" x14ac:dyDescent="0.2">
      <c r="A328" s="73">
        <f t="shared" si="17"/>
        <v>8</v>
      </c>
      <c r="B328" s="73">
        <f>COUNTIF($E$2:E328,E328)</f>
        <v>7</v>
      </c>
      <c r="C328" s="27">
        <v>40580</v>
      </c>
      <c r="D328" s="28">
        <f t="shared" si="16"/>
        <v>2</v>
      </c>
      <c r="E328" s="3" t="s">
        <v>20</v>
      </c>
      <c r="F328" s="3" t="s">
        <v>20</v>
      </c>
      <c r="G328" s="3" t="s">
        <v>12</v>
      </c>
      <c r="H328" s="71">
        <f>COUNTIFS($G$2:G328,G328,$E$2:E328,E328)</f>
        <v>7</v>
      </c>
      <c r="I328" s="1">
        <f>1.42+3.2</f>
        <v>4.62</v>
      </c>
      <c r="J328" s="11">
        <v>160</v>
      </c>
      <c r="K328" s="6">
        <f t="shared" si="15"/>
        <v>739.2</v>
      </c>
      <c r="L328" s="3"/>
      <c r="M328" s="3"/>
    </row>
    <row r="329" spans="1:13" s="2" customFormat="1" hidden="1" x14ac:dyDescent="0.2">
      <c r="A329" s="73">
        <f t="shared" si="17"/>
        <v>8</v>
      </c>
      <c r="B329" s="73">
        <f>COUNTIF($E$2:E329,E329)</f>
        <v>34</v>
      </c>
      <c r="C329" s="27">
        <v>40580</v>
      </c>
      <c r="D329" s="28">
        <f t="shared" si="16"/>
        <v>2</v>
      </c>
      <c r="E329" s="3" t="s">
        <v>18</v>
      </c>
      <c r="F329" s="3" t="s">
        <v>18</v>
      </c>
      <c r="G329" s="3" t="s">
        <v>5</v>
      </c>
      <c r="H329" s="71">
        <f>COUNTIFS($G$2:G329,G329,$E$2:E329,E329)</f>
        <v>10</v>
      </c>
      <c r="I329" s="1">
        <f>1.18+1.16</f>
        <v>2.34</v>
      </c>
      <c r="J329" s="11">
        <v>185</v>
      </c>
      <c r="K329" s="6">
        <f t="shared" si="15"/>
        <v>432.9</v>
      </c>
      <c r="L329" s="3"/>
      <c r="M329" s="3"/>
    </row>
    <row r="330" spans="1:13" s="2" customFormat="1" hidden="1" x14ac:dyDescent="0.2">
      <c r="A330" s="73">
        <f t="shared" si="17"/>
        <v>8</v>
      </c>
      <c r="B330" s="73">
        <f>COUNTIF($E$2:E330,E330)</f>
        <v>35</v>
      </c>
      <c r="C330" s="27">
        <v>40580</v>
      </c>
      <c r="D330" s="28">
        <f t="shared" si="16"/>
        <v>2</v>
      </c>
      <c r="E330" s="3" t="s">
        <v>18</v>
      </c>
      <c r="F330" s="3" t="s">
        <v>18</v>
      </c>
      <c r="G330" s="3" t="s">
        <v>8</v>
      </c>
      <c r="H330" s="71">
        <f>COUNTIFS($G$2:G330,G330,$E$2:E330,E330)</f>
        <v>4</v>
      </c>
      <c r="I330" s="1">
        <v>2.02</v>
      </c>
      <c r="J330" s="11">
        <v>260</v>
      </c>
      <c r="K330" s="6">
        <f t="shared" si="15"/>
        <v>525.20000000000005</v>
      </c>
      <c r="L330" s="3"/>
      <c r="M330" s="3"/>
    </row>
    <row r="331" spans="1:13" s="2" customFormat="1" hidden="1" x14ac:dyDescent="0.2">
      <c r="A331" s="73">
        <f t="shared" si="17"/>
        <v>8</v>
      </c>
      <c r="B331" s="73">
        <f>COUNTIF($E$2:E331,E331)</f>
        <v>36</v>
      </c>
      <c r="C331" s="27">
        <v>40580</v>
      </c>
      <c r="D331" s="28">
        <f t="shared" si="16"/>
        <v>2</v>
      </c>
      <c r="E331" s="3" t="s">
        <v>18</v>
      </c>
      <c r="F331" s="3" t="s">
        <v>18</v>
      </c>
      <c r="G331" s="3" t="s">
        <v>52</v>
      </c>
      <c r="H331" s="71">
        <f>COUNTIFS($G$2:G331,G331,$E$2:E331,E331)</f>
        <v>11</v>
      </c>
      <c r="I331" s="1">
        <f>0.86+1.26+4.38+1.44</f>
        <v>7.9399999999999995</v>
      </c>
      <c r="J331" s="11">
        <v>285</v>
      </c>
      <c r="K331" s="6">
        <f t="shared" si="15"/>
        <v>2262.8999999999996</v>
      </c>
      <c r="L331" s="3"/>
      <c r="M331" s="3"/>
    </row>
    <row r="332" spans="1:13" s="2" customFormat="1" hidden="1" x14ac:dyDescent="0.2">
      <c r="A332" s="73">
        <f t="shared" si="17"/>
        <v>8</v>
      </c>
      <c r="B332" s="73">
        <f>COUNTIF($E$2:E332,E332)</f>
        <v>243</v>
      </c>
      <c r="C332" s="27">
        <v>40581</v>
      </c>
      <c r="D332" s="28">
        <f t="shared" si="16"/>
        <v>2</v>
      </c>
      <c r="E332" s="3" t="s">
        <v>27</v>
      </c>
      <c r="F332" s="3" t="s">
        <v>49</v>
      </c>
      <c r="G332" s="3" t="s">
        <v>41</v>
      </c>
      <c r="H332" s="71">
        <f>COUNTIFS($G$2:G332,G332,$E$2:E332,E332)</f>
        <v>34</v>
      </c>
      <c r="I332" s="1">
        <f>6.4+7.34+6.88</f>
        <v>20.62</v>
      </c>
      <c r="J332" s="11">
        <v>72</v>
      </c>
      <c r="K332" s="6">
        <f t="shared" si="15"/>
        <v>1484.64</v>
      </c>
      <c r="L332" s="3"/>
      <c r="M332" s="3"/>
    </row>
    <row r="333" spans="1:13" s="2" customFormat="1" hidden="1" x14ac:dyDescent="0.2">
      <c r="A333" s="73">
        <f t="shared" si="17"/>
        <v>8</v>
      </c>
      <c r="B333" s="73">
        <f>COUNTIF($E$2:E333,E333)</f>
        <v>244</v>
      </c>
      <c r="C333" s="27">
        <v>40581</v>
      </c>
      <c r="D333" s="28">
        <f t="shared" si="16"/>
        <v>2</v>
      </c>
      <c r="E333" s="3" t="s">
        <v>27</v>
      </c>
      <c r="F333" s="3" t="s">
        <v>18</v>
      </c>
      <c r="G333" s="3" t="s">
        <v>12</v>
      </c>
      <c r="H333" s="71">
        <f>COUNTIFS($G$2:G333,G333,$E$2:E333,E333)</f>
        <v>37</v>
      </c>
      <c r="I333" s="1">
        <f>2.12+0.34+1.82</f>
        <v>4.28</v>
      </c>
      <c r="J333" s="11">
        <v>160</v>
      </c>
      <c r="K333" s="6">
        <f t="shared" si="15"/>
        <v>684.80000000000007</v>
      </c>
      <c r="L333" s="3"/>
      <c r="M333" s="3"/>
    </row>
    <row r="334" spans="1:13" s="2" customFormat="1" hidden="1" x14ac:dyDescent="0.2">
      <c r="A334" s="73">
        <f t="shared" si="17"/>
        <v>8</v>
      </c>
      <c r="B334" s="73">
        <f>COUNTIF($E$2:E334,E334)</f>
        <v>245</v>
      </c>
      <c r="C334" s="27">
        <v>40581</v>
      </c>
      <c r="D334" s="28">
        <f t="shared" si="16"/>
        <v>2</v>
      </c>
      <c r="E334" s="3" t="s">
        <v>27</v>
      </c>
      <c r="F334" s="3" t="s">
        <v>43</v>
      </c>
      <c r="G334" s="3" t="s">
        <v>24</v>
      </c>
      <c r="H334" s="71">
        <f>COUNTIFS($G$2:G334,G334,$E$2:E334,E334)</f>
        <v>32</v>
      </c>
      <c r="I334" s="1">
        <f>17.42+27.96+21.98+20.72+20.68+20.68+20.46</f>
        <v>149.9</v>
      </c>
      <c r="J334" s="11">
        <v>175</v>
      </c>
      <c r="K334" s="6">
        <f t="shared" si="15"/>
        <v>26232.5</v>
      </c>
      <c r="L334" s="3"/>
      <c r="M334" s="3"/>
    </row>
    <row r="335" spans="1:13" s="2" customFormat="1" hidden="1" x14ac:dyDescent="0.2">
      <c r="A335" s="73">
        <f t="shared" si="17"/>
        <v>8</v>
      </c>
      <c r="B335" s="73">
        <f>COUNTIF($E$2:E335,E335)</f>
        <v>10</v>
      </c>
      <c r="C335" s="27">
        <v>40581</v>
      </c>
      <c r="D335" s="28">
        <f t="shared" si="16"/>
        <v>2</v>
      </c>
      <c r="E335" s="3" t="s">
        <v>22</v>
      </c>
      <c r="F335" s="3" t="s">
        <v>22</v>
      </c>
      <c r="G335" s="3" t="s">
        <v>14</v>
      </c>
      <c r="H335" s="71">
        <f>COUNTIFS($G$2:G335,G335,$E$2:E335,E335)</f>
        <v>8</v>
      </c>
      <c r="I335" s="1">
        <f>23.98+21.88</f>
        <v>45.86</v>
      </c>
      <c r="J335" s="11">
        <v>300</v>
      </c>
      <c r="K335" s="6">
        <f t="shared" si="15"/>
        <v>13758</v>
      </c>
      <c r="L335" s="3"/>
      <c r="M335" s="3"/>
    </row>
    <row r="336" spans="1:13" s="2" customFormat="1" hidden="1" x14ac:dyDescent="0.2">
      <c r="A336" s="73">
        <f t="shared" si="17"/>
        <v>8</v>
      </c>
      <c r="B336" s="73">
        <f>COUNTIF($E$2:E336,E336)</f>
        <v>37</v>
      </c>
      <c r="C336" s="27">
        <v>40581</v>
      </c>
      <c r="D336" s="28">
        <f t="shared" si="16"/>
        <v>2</v>
      </c>
      <c r="E336" s="3" t="s">
        <v>18</v>
      </c>
      <c r="F336" s="3" t="s">
        <v>18</v>
      </c>
      <c r="G336" s="3" t="s">
        <v>5</v>
      </c>
      <c r="H336" s="71">
        <f>COUNTIFS($G$2:G336,G336,$E$2:E336,E336)</f>
        <v>11</v>
      </c>
      <c r="I336" s="1">
        <f>2.96+1.4+1.86</f>
        <v>6.22</v>
      </c>
      <c r="J336" s="11">
        <v>185</v>
      </c>
      <c r="K336" s="6">
        <f t="shared" si="15"/>
        <v>1150.7</v>
      </c>
      <c r="L336" s="3"/>
      <c r="M336" s="3"/>
    </row>
    <row r="337" spans="1:13" s="2" customFormat="1" hidden="1" x14ac:dyDescent="0.2">
      <c r="A337" s="73">
        <f t="shared" si="17"/>
        <v>8</v>
      </c>
      <c r="B337" s="73">
        <f>COUNTIF($E$2:E337,E337)</f>
        <v>38</v>
      </c>
      <c r="C337" s="27">
        <v>40581</v>
      </c>
      <c r="D337" s="28">
        <f t="shared" si="16"/>
        <v>2</v>
      </c>
      <c r="E337" s="3" t="s">
        <v>18</v>
      </c>
      <c r="F337" s="3" t="s">
        <v>18</v>
      </c>
      <c r="G337" s="3" t="s">
        <v>6</v>
      </c>
      <c r="H337" s="71">
        <f>COUNTIFS($G$2:G337,G337,$E$2:E337,E337)</f>
        <v>6</v>
      </c>
      <c r="I337" s="1">
        <v>1.62</v>
      </c>
      <c r="J337" s="11">
        <v>290</v>
      </c>
      <c r="K337" s="6">
        <f t="shared" si="15"/>
        <v>469.8</v>
      </c>
      <c r="L337" s="3"/>
      <c r="M337" s="3"/>
    </row>
    <row r="338" spans="1:13" s="2" customFormat="1" hidden="1" x14ac:dyDescent="0.2">
      <c r="A338" s="73">
        <f t="shared" si="17"/>
        <v>8</v>
      </c>
      <c r="B338" s="73">
        <f>COUNTIF($E$2:E338,E338)</f>
        <v>39</v>
      </c>
      <c r="C338" s="27">
        <v>40581</v>
      </c>
      <c r="D338" s="28">
        <f t="shared" si="16"/>
        <v>2</v>
      </c>
      <c r="E338" s="3" t="s">
        <v>18</v>
      </c>
      <c r="F338" s="3" t="s">
        <v>18</v>
      </c>
      <c r="G338" s="3" t="s">
        <v>8</v>
      </c>
      <c r="H338" s="71">
        <f>COUNTIFS($G$2:G338,G338,$E$2:E338,E338)</f>
        <v>5</v>
      </c>
      <c r="I338" s="1">
        <v>1.38</v>
      </c>
      <c r="J338" s="11">
        <v>260</v>
      </c>
      <c r="K338" s="6">
        <f t="shared" si="15"/>
        <v>358.79999999999995</v>
      </c>
      <c r="L338" s="3"/>
      <c r="M338" s="3"/>
    </row>
    <row r="339" spans="1:13" s="2" customFormat="1" hidden="1" x14ac:dyDescent="0.2">
      <c r="A339" s="73">
        <f t="shared" si="17"/>
        <v>8</v>
      </c>
      <c r="B339" s="73">
        <f>COUNTIF($E$2:E339,E339)</f>
        <v>40</v>
      </c>
      <c r="C339" s="27">
        <v>40581</v>
      </c>
      <c r="D339" s="28">
        <f t="shared" si="16"/>
        <v>2</v>
      </c>
      <c r="E339" s="3" t="s">
        <v>18</v>
      </c>
      <c r="F339" s="3" t="s">
        <v>18</v>
      </c>
      <c r="G339" s="3" t="s">
        <v>52</v>
      </c>
      <c r="H339" s="71">
        <f>COUNTIFS($G$2:G339,G339,$E$2:E339,E339)</f>
        <v>12</v>
      </c>
      <c r="I339" s="1">
        <f>1.26+0.82+3.5</f>
        <v>5.58</v>
      </c>
      <c r="J339" s="11">
        <v>285</v>
      </c>
      <c r="K339" s="6">
        <f t="shared" si="15"/>
        <v>1590.3</v>
      </c>
      <c r="L339" s="3"/>
      <c r="M339" s="3"/>
    </row>
    <row r="340" spans="1:13" s="2" customFormat="1" hidden="1" x14ac:dyDescent="0.2">
      <c r="A340" s="73">
        <f t="shared" si="17"/>
        <v>8</v>
      </c>
      <c r="B340" s="73">
        <f>COUNTIF($E$2:E340,E340)</f>
        <v>28</v>
      </c>
      <c r="C340" s="27">
        <v>40581</v>
      </c>
      <c r="D340" s="28">
        <f t="shared" si="16"/>
        <v>2</v>
      </c>
      <c r="E340" s="3" t="s">
        <v>21</v>
      </c>
      <c r="F340" s="3" t="s">
        <v>21</v>
      </c>
      <c r="G340" s="3" t="s">
        <v>52</v>
      </c>
      <c r="H340" s="71">
        <f>COUNTIFS($G$2:G340,G340,$E$2:E340,E340)</f>
        <v>21</v>
      </c>
      <c r="I340" s="1">
        <v>4.28</v>
      </c>
      <c r="J340" s="11">
        <v>280</v>
      </c>
      <c r="K340" s="6">
        <f t="shared" si="15"/>
        <v>1198.4000000000001</v>
      </c>
      <c r="L340" s="3"/>
      <c r="M340" s="3"/>
    </row>
    <row r="341" spans="1:13" s="2" customFormat="1" hidden="1" x14ac:dyDescent="0.2">
      <c r="A341" s="73">
        <f t="shared" si="17"/>
        <v>8</v>
      </c>
      <c r="B341" s="73">
        <f>COUNTIF($E$2:E341,E341)</f>
        <v>246</v>
      </c>
      <c r="C341" s="27">
        <v>40582</v>
      </c>
      <c r="D341" s="28">
        <f t="shared" si="16"/>
        <v>2</v>
      </c>
      <c r="E341" s="3" t="s">
        <v>27</v>
      </c>
      <c r="F341" s="3" t="s">
        <v>49</v>
      </c>
      <c r="G341" s="3" t="s">
        <v>41</v>
      </c>
      <c r="H341" s="71">
        <f>COUNTIFS($G$2:G341,G341,$E$2:E341,E341)</f>
        <v>35</v>
      </c>
      <c r="I341" s="1">
        <f>6.14+7.16+5.96+6.06</f>
        <v>25.32</v>
      </c>
      <c r="J341" s="11">
        <v>72</v>
      </c>
      <c r="K341" s="6">
        <f t="shared" si="15"/>
        <v>1823.04</v>
      </c>
      <c r="L341" s="3"/>
      <c r="M341" s="3"/>
    </row>
    <row r="342" spans="1:13" s="2" customFormat="1" hidden="1" x14ac:dyDescent="0.2">
      <c r="A342" s="73">
        <f t="shared" si="17"/>
        <v>8</v>
      </c>
      <c r="B342" s="73">
        <f>COUNTIF($E$2:E342,E342)</f>
        <v>247</v>
      </c>
      <c r="C342" s="27">
        <v>40582</v>
      </c>
      <c r="D342" s="28">
        <f t="shared" si="16"/>
        <v>2</v>
      </c>
      <c r="E342" s="3" t="s">
        <v>27</v>
      </c>
      <c r="F342" s="3" t="s">
        <v>18</v>
      </c>
      <c r="G342" s="3" t="s">
        <v>12</v>
      </c>
      <c r="H342" s="71">
        <f>COUNTIFS($G$2:G342,G342,$E$2:E342,E342)</f>
        <v>38</v>
      </c>
      <c r="I342" s="1">
        <v>2.68</v>
      </c>
      <c r="J342" s="11">
        <v>160</v>
      </c>
      <c r="K342" s="6">
        <f t="shared" si="15"/>
        <v>428.8</v>
      </c>
      <c r="L342" s="3"/>
      <c r="M342" s="3"/>
    </row>
    <row r="343" spans="1:13" s="2" customFormat="1" hidden="1" x14ac:dyDescent="0.2">
      <c r="A343" s="73">
        <f t="shared" si="17"/>
        <v>8</v>
      </c>
      <c r="B343" s="73">
        <f>COUNTIF($E$2:E343,E343)</f>
        <v>248</v>
      </c>
      <c r="C343" s="27">
        <v>40582</v>
      </c>
      <c r="D343" s="28">
        <f t="shared" si="16"/>
        <v>2</v>
      </c>
      <c r="E343" s="3" t="s">
        <v>27</v>
      </c>
      <c r="F343" s="3" t="s">
        <v>43</v>
      </c>
      <c r="G343" s="3" t="s">
        <v>24</v>
      </c>
      <c r="H343" s="71">
        <f>COUNTIFS($G$2:G343,G343,$E$2:E343,E343)</f>
        <v>33</v>
      </c>
      <c r="I343" s="1">
        <f>24.46+27.54+33.44+25.7+30.02+23.82+24.52</f>
        <v>189.5</v>
      </c>
      <c r="J343" s="11">
        <v>175</v>
      </c>
      <c r="K343" s="6">
        <f t="shared" si="15"/>
        <v>33162.5</v>
      </c>
      <c r="L343" s="3"/>
      <c r="M343" s="3"/>
    </row>
    <row r="344" spans="1:13" s="2" customFormat="1" hidden="1" x14ac:dyDescent="0.2">
      <c r="A344" s="73">
        <f t="shared" si="17"/>
        <v>8</v>
      </c>
      <c r="B344" s="73">
        <f>COUNTIF($E$2:E344,E344)</f>
        <v>41</v>
      </c>
      <c r="C344" s="27">
        <v>40582</v>
      </c>
      <c r="D344" s="28">
        <f t="shared" si="16"/>
        <v>2</v>
      </c>
      <c r="E344" s="3" t="s">
        <v>18</v>
      </c>
      <c r="F344" s="3" t="s">
        <v>18</v>
      </c>
      <c r="G344" s="3" t="s">
        <v>5</v>
      </c>
      <c r="H344" s="71">
        <f>COUNTIFS($G$2:G344,G344,$E$2:E344,E344)</f>
        <v>12</v>
      </c>
      <c r="I344" s="1">
        <f>2.72+1.16+2.74</f>
        <v>6.62</v>
      </c>
      <c r="J344" s="11">
        <v>185</v>
      </c>
      <c r="K344" s="6">
        <f t="shared" si="15"/>
        <v>1224.7</v>
      </c>
      <c r="L344" s="3"/>
      <c r="M344" s="3"/>
    </row>
    <row r="345" spans="1:13" s="2" customFormat="1" hidden="1" x14ac:dyDescent="0.2">
      <c r="A345" s="73">
        <f t="shared" si="17"/>
        <v>8</v>
      </c>
      <c r="B345" s="73">
        <f>COUNTIF($E$2:E345,E345)</f>
        <v>42</v>
      </c>
      <c r="C345" s="27">
        <v>40582</v>
      </c>
      <c r="D345" s="28">
        <f t="shared" si="16"/>
        <v>2</v>
      </c>
      <c r="E345" s="3" t="s">
        <v>18</v>
      </c>
      <c r="F345" s="3" t="s">
        <v>18</v>
      </c>
      <c r="G345" s="3" t="s">
        <v>6</v>
      </c>
      <c r="H345" s="71">
        <f>COUNTIFS($G$2:G345,G345,$E$2:E345,E345)</f>
        <v>7</v>
      </c>
      <c r="I345" s="1">
        <v>1.68</v>
      </c>
      <c r="J345" s="11">
        <v>290</v>
      </c>
      <c r="K345" s="6">
        <f t="shared" si="15"/>
        <v>487.2</v>
      </c>
      <c r="L345" s="3"/>
      <c r="M345" s="3"/>
    </row>
    <row r="346" spans="1:13" s="2" customFormat="1" hidden="1" x14ac:dyDescent="0.2">
      <c r="A346" s="73">
        <f t="shared" si="17"/>
        <v>8</v>
      </c>
      <c r="B346" s="73">
        <f>COUNTIF($E$2:E346,E346)</f>
        <v>43</v>
      </c>
      <c r="C346" s="27">
        <v>40582</v>
      </c>
      <c r="D346" s="28">
        <f t="shared" si="16"/>
        <v>2</v>
      </c>
      <c r="E346" s="3" t="s">
        <v>18</v>
      </c>
      <c r="F346" s="3" t="s">
        <v>18</v>
      </c>
      <c r="G346" s="3" t="s">
        <v>52</v>
      </c>
      <c r="H346" s="71">
        <f>COUNTIFS($G$2:G346,G346,$E$2:E346,E346)</f>
        <v>13</v>
      </c>
      <c r="I346" s="1">
        <f>0.92+3.88+1.54</f>
        <v>6.34</v>
      </c>
      <c r="J346" s="11">
        <v>285</v>
      </c>
      <c r="K346" s="6">
        <f t="shared" si="15"/>
        <v>1806.8999999999999</v>
      </c>
      <c r="L346" s="3"/>
      <c r="M346" s="3"/>
    </row>
    <row r="347" spans="1:13" s="2" customFormat="1" hidden="1" x14ac:dyDescent="0.2">
      <c r="A347" s="73">
        <f t="shared" si="17"/>
        <v>8</v>
      </c>
      <c r="B347" s="73">
        <f>COUNTIF($E$2:E347,E347)</f>
        <v>249</v>
      </c>
      <c r="C347" s="27">
        <v>40583</v>
      </c>
      <c r="D347" s="28">
        <f t="shared" si="16"/>
        <v>2</v>
      </c>
      <c r="E347" s="3" t="s">
        <v>27</v>
      </c>
      <c r="F347" s="3" t="s">
        <v>49</v>
      </c>
      <c r="G347" s="3" t="s">
        <v>41</v>
      </c>
      <c r="H347" s="71">
        <f>COUNTIFS($G$2:G347,G347,$E$2:E347,E347)</f>
        <v>36</v>
      </c>
      <c r="I347" s="1">
        <f>5.9+5.28+5.5+7.16</f>
        <v>23.84</v>
      </c>
      <c r="J347" s="11">
        <v>72</v>
      </c>
      <c r="K347" s="6">
        <f t="shared" si="15"/>
        <v>1716.48</v>
      </c>
      <c r="L347" s="3"/>
      <c r="M347" s="3"/>
    </row>
    <row r="348" spans="1:13" s="2" customFormat="1" hidden="1" x14ac:dyDescent="0.2">
      <c r="A348" s="73">
        <f t="shared" si="17"/>
        <v>8</v>
      </c>
      <c r="B348" s="73">
        <f>COUNTIF($E$2:E348,E348)</f>
        <v>250</v>
      </c>
      <c r="C348" s="27">
        <v>40583</v>
      </c>
      <c r="D348" s="28">
        <f t="shared" si="16"/>
        <v>2</v>
      </c>
      <c r="E348" s="3" t="s">
        <v>27</v>
      </c>
      <c r="F348" s="3" t="s">
        <v>18</v>
      </c>
      <c r="G348" s="3" t="s">
        <v>12</v>
      </c>
      <c r="H348" s="71">
        <f>COUNTIFS($G$2:G348,G348,$E$2:E348,E348)</f>
        <v>39</v>
      </c>
      <c r="I348" s="1">
        <v>1.26</v>
      </c>
      <c r="J348" s="11">
        <v>160</v>
      </c>
      <c r="K348" s="6">
        <f t="shared" si="15"/>
        <v>201.6</v>
      </c>
      <c r="L348" s="3"/>
      <c r="M348" s="3"/>
    </row>
    <row r="349" spans="1:13" s="2" customFormat="1" hidden="1" x14ac:dyDescent="0.2">
      <c r="A349" s="73">
        <f t="shared" si="17"/>
        <v>8</v>
      </c>
      <c r="B349" s="73">
        <f>COUNTIF($E$2:E349,E349)</f>
        <v>251</v>
      </c>
      <c r="C349" s="27">
        <v>40583</v>
      </c>
      <c r="D349" s="28">
        <f t="shared" si="16"/>
        <v>2</v>
      </c>
      <c r="E349" s="3" t="s">
        <v>27</v>
      </c>
      <c r="F349" s="3" t="s">
        <v>43</v>
      </c>
      <c r="G349" s="3" t="s">
        <v>24</v>
      </c>
      <c r="H349" s="71">
        <f>COUNTIFS($G$2:G349,G349,$E$2:E349,E349)</f>
        <v>34</v>
      </c>
      <c r="I349" s="1">
        <f>25.28+29.16</f>
        <v>54.44</v>
      </c>
      <c r="J349" s="11">
        <v>175</v>
      </c>
      <c r="K349" s="6">
        <f t="shared" si="15"/>
        <v>9527</v>
      </c>
      <c r="L349" s="3"/>
      <c r="M349" s="3"/>
    </row>
    <row r="350" spans="1:13" s="2" customFormat="1" hidden="1" x14ac:dyDescent="0.2">
      <c r="A350" s="73">
        <f t="shared" si="17"/>
        <v>8</v>
      </c>
      <c r="B350" s="73">
        <f>COUNTIF($E$2:E350,E350)</f>
        <v>11</v>
      </c>
      <c r="C350" s="27">
        <v>40583</v>
      </c>
      <c r="D350" s="28">
        <f t="shared" si="16"/>
        <v>2</v>
      </c>
      <c r="E350" s="3" t="s">
        <v>22</v>
      </c>
      <c r="F350" s="3" t="s">
        <v>22</v>
      </c>
      <c r="G350" s="3" t="s">
        <v>14</v>
      </c>
      <c r="H350" s="71">
        <f>COUNTIFS($G$2:G350,G350,$E$2:E350,E350)</f>
        <v>9</v>
      </c>
      <c r="I350" s="1">
        <f>19.84+20.58+19.76+23.2+21.78+23.28+20.94+23.34</f>
        <v>172.72</v>
      </c>
      <c r="J350" s="11">
        <v>300</v>
      </c>
      <c r="K350" s="6">
        <f t="shared" si="15"/>
        <v>51816</v>
      </c>
      <c r="L350" s="3"/>
      <c r="M350" s="3"/>
    </row>
    <row r="351" spans="1:13" s="2" customFormat="1" hidden="1" x14ac:dyDescent="0.2">
      <c r="A351" s="73">
        <f t="shared" si="17"/>
        <v>8</v>
      </c>
      <c r="B351" s="73">
        <f>COUNTIF($E$2:E351,E351)</f>
        <v>44</v>
      </c>
      <c r="C351" s="27">
        <v>40583</v>
      </c>
      <c r="D351" s="28">
        <f t="shared" si="16"/>
        <v>2</v>
      </c>
      <c r="E351" s="3" t="s">
        <v>18</v>
      </c>
      <c r="F351" s="3" t="s">
        <v>18</v>
      </c>
      <c r="G351" s="3" t="s">
        <v>5</v>
      </c>
      <c r="H351" s="71">
        <f>COUNTIFS($G$2:G351,G351,$E$2:E351,E351)</f>
        <v>13</v>
      </c>
      <c r="I351" s="1">
        <f>0.98+1.04</f>
        <v>2.02</v>
      </c>
      <c r="J351" s="11">
        <v>185</v>
      </c>
      <c r="K351" s="6">
        <f t="shared" si="15"/>
        <v>373.7</v>
      </c>
      <c r="L351" s="3"/>
      <c r="M351" s="3"/>
    </row>
    <row r="352" spans="1:13" s="2" customFormat="1" hidden="1" x14ac:dyDescent="0.2">
      <c r="A352" s="73">
        <f t="shared" si="17"/>
        <v>8</v>
      </c>
      <c r="B352" s="73">
        <f>COUNTIF($E$2:E352,E352)</f>
        <v>45</v>
      </c>
      <c r="C352" s="27">
        <v>40583</v>
      </c>
      <c r="D352" s="28">
        <f t="shared" si="16"/>
        <v>2</v>
      </c>
      <c r="E352" s="3" t="s">
        <v>18</v>
      </c>
      <c r="F352" s="3" t="s">
        <v>18</v>
      </c>
      <c r="G352" s="3" t="s">
        <v>6</v>
      </c>
      <c r="H352" s="71">
        <f>COUNTIFS($G$2:G352,G352,$E$2:E352,E352)</f>
        <v>8</v>
      </c>
      <c r="I352" s="1">
        <v>4.16</v>
      </c>
      <c r="J352" s="11">
        <v>290</v>
      </c>
      <c r="K352" s="6">
        <f t="shared" si="15"/>
        <v>1206.4000000000001</v>
      </c>
      <c r="L352" s="3"/>
      <c r="M352" s="3"/>
    </row>
    <row r="353" spans="1:13" s="2" customFormat="1" hidden="1" x14ac:dyDescent="0.2">
      <c r="A353" s="73">
        <f t="shared" si="17"/>
        <v>8</v>
      </c>
      <c r="B353" s="73">
        <f>COUNTIF($E$2:E353,E353)</f>
        <v>46</v>
      </c>
      <c r="C353" s="27">
        <v>40583</v>
      </c>
      <c r="D353" s="28">
        <f t="shared" si="16"/>
        <v>2</v>
      </c>
      <c r="E353" s="3" t="s">
        <v>18</v>
      </c>
      <c r="F353" s="3" t="s">
        <v>18</v>
      </c>
      <c r="G353" s="3" t="s">
        <v>52</v>
      </c>
      <c r="H353" s="71">
        <f>COUNTIFS($G$2:G353,G353,$E$2:E353,E353)</f>
        <v>14</v>
      </c>
      <c r="I353" s="1">
        <f>1.56+1.26+2.08+1.14+1.6</f>
        <v>7.6400000000000006</v>
      </c>
      <c r="J353" s="11">
        <v>285</v>
      </c>
      <c r="K353" s="6">
        <f t="shared" si="15"/>
        <v>2177.4</v>
      </c>
      <c r="L353" s="3"/>
      <c r="M353" s="3"/>
    </row>
    <row r="354" spans="1:13" s="2" customFormat="1" hidden="1" x14ac:dyDescent="0.2">
      <c r="A354" s="73">
        <f t="shared" si="17"/>
        <v>8</v>
      </c>
      <c r="B354" s="73">
        <f>COUNTIF($E$2:E354,E354)</f>
        <v>29</v>
      </c>
      <c r="C354" s="27">
        <v>40583</v>
      </c>
      <c r="D354" s="28">
        <f t="shared" si="16"/>
        <v>2</v>
      </c>
      <c r="E354" s="3" t="s">
        <v>21</v>
      </c>
      <c r="F354" s="3" t="s">
        <v>21</v>
      </c>
      <c r="G354" s="3" t="s">
        <v>52</v>
      </c>
      <c r="H354" s="71">
        <f>COUNTIFS($G$2:G354,G354,$E$2:E354,E354)</f>
        <v>22</v>
      </c>
      <c r="I354" s="1">
        <v>4.26</v>
      </c>
      <c r="J354" s="11">
        <v>280</v>
      </c>
      <c r="K354" s="6">
        <f t="shared" si="15"/>
        <v>1192.8</v>
      </c>
      <c r="L354" s="3"/>
      <c r="M354" s="3"/>
    </row>
    <row r="355" spans="1:13" s="2" customFormat="1" hidden="1" x14ac:dyDescent="0.2">
      <c r="A355" s="73">
        <f t="shared" si="17"/>
        <v>8</v>
      </c>
      <c r="B355" s="73">
        <f>COUNTIF($E$2:E355,E355)</f>
        <v>252</v>
      </c>
      <c r="C355" s="27">
        <v>40584</v>
      </c>
      <c r="D355" s="28">
        <f t="shared" si="16"/>
        <v>2</v>
      </c>
      <c r="E355" s="3" t="s">
        <v>27</v>
      </c>
      <c r="F355" s="3" t="s">
        <v>49</v>
      </c>
      <c r="G355" s="3" t="s">
        <v>41</v>
      </c>
      <c r="H355" s="71">
        <f>COUNTIFS($G$2:G355,G355,$E$2:E355,E355)</f>
        <v>37</v>
      </c>
      <c r="I355" s="1">
        <f>6.72+6.16+5.08+7.2</f>
        <v>25.16</v>
      </c>
      <c r="J355" s="11">
        <v>72</v>
      </c>
      <c r="K355" s="6">
        <f t="shared" si="15"/>
        <v>1811.52</v>
      </c>
      <c r="L355" s="3"/>
      <c r="M355" s="3"/>
    </row>
    <row r="356" spans="1:13" s="2" customFormat="1" hidden="1" x14ac:dyDescent="0.2">
      <c r="A356" s="73">
        <f t="shared" si="17"/>
        <v>8</v>
      </c>
      <c r="B356" s="73">
        <f>COUNTIF($E$2:E356,E356)</f>
        <v>253</v>
      </c>
      <c r="C356" s="27">
        <v>40584</v>
      </c>
      <c r="D356" s="28">
        <f t="shared" si="16"/>
        <v>2</v>
      </c>
      <c r="E356" s="3" t="s">
        <v>27</v>
      </c>
      <c r="F356" s="3" t="s">
        <v>18</v>
      </c>
      <c r="G356" s="3" t="s">
        <v>12</v>
      </c>
      <c r="H356" s="71">
        <f>COUNTIFS($G$2:G356,G356,$E$2:E356,E356)</f>
        <v>40</v>
      </c>
      <c r="I356" s="1">
        <v>1.06</v>
      </c>
      <c r="J356" s="11">
        <v>160</v>
      </c>
      <c r="K356" s="6">
        <f t="shared" si="15"/>
        <v>169.60000000000002</v>
      </c>
      <c r="L356" s="3"/>
      <c r="M356" s="3"/>
    </row>
    <row r="357" spans="1:13" s="2" customFormat="1" hidden="1" x14ac:dyDescent="0.2">
      <c r="A357" s="73">
        <f t="shared" si="17"/>
        <v>8</v>
      </c>
      <c r="B357" s="73">
        <f>COUNTIF($E$2:E357,E357)</f>
        <v>254</v>
      </c>
      <c r="C357" s="27">
        <v>40584</v>
      </c>
      <c r="D357" s="28">
        <f t="shared" si="16"/>
        <v>2</v>
      </c>
      <c r="E357" s="3" t="s">
        <v>27</v>
      </c>
      <c r="F357" s="3" t="s">
        <v>43</v>
      </c>
      <c r="G357" s="3" t="s">
        <v>24</v>
      </c>
      <c r="H357" s="71">
        <f>COUNTIFS($G$2:G357,G357,$E$2:E357,E357)</f>
        <v>35</v>
      </c>
      <c r="I357" s="1">
        <f>21.84+23.94+33.4+25.74+27.48+26.86+23.28+24.56</f>
        <v>207.1</v>
      </c>
      <c r="J357" s="11">
        <v>175</v>
      </c>
      <c r="K357" s="6">
        <f t="shared" si="15"/>
        <v>36242.5</v>
      </c>
      <c r="L357" s="3"/>
      <c r="M357" s="3"/>
    </row>
    <row r="358" spans="1:13" s="2" customFormat="1" hidden="1" x14ac:dyDescent="0.2">
      <c r="A358" s="73">
        <f t="shared" si="17"/>
        <v>8</v>
      </c>
      <c r="B358" s="73">
        <f>COUNTIF($E$2:E358,E358)</f>
        <v>3</v>
      </c>
      <c r="C358" s="27">
        <v>40584</v>
      </c>
      <c r="D358" s="28">
        <f t="shared" si="16"/>
        <v>2</v>
      </c>
      <c r="E358" s="3" t="s">
        <v>36</v>
      </c>
      <c r="F358" s="3" t="s">
        <v>36</v>
      </c>
      <c r="G358" s="3" t="s">
        <v>38</v>
      </c>
      <c r="H358" s="71">
        <f>COUNTIFS($G$2:G358,G358,$E$2:E358,E358)</f>
        <v>3</v>
      </c>
      <c r="I358" s="1">
        <v>23.56</v>
      </c>
      <c r="J358" s="11">
        <v>490</v>
      </c>
      <c r="K358" s="6">
        <f t="shared" si="15"/>
        <v>11544.4</v>
      </c>
      <c r="L358" s="3"/>
      <c r="M358" s="3"/>
    </row>
    <row r="359" spans="1:13" s="2" customFormat="1" hidden="1" x14ac:dyDescent="0.2">
      <c r="A359" s="73">
        <f t="shared" si="17"/>
        <v>8</v>
      </c>
      <c r="B359" s="73">
        <f>COUNTIF($E$2:E359,E359)</f>
        <v>12</v>
      </c>
      <c r="C359" s="27">
        <v>40584</v>
      </c>
      <c r="D359" s="28">
        <f t="shared" si="16"/>
        <v>2</v>
      </c>
      <c r="E359" s="3" t="s">
        <v>22</v>
      </c>
      <c r="F359" s="3" t="s">
        <v>22</v>
      </c>
      <c r="G359" s="3" t="s">
        <v>14</v>
      </c>
      <c r="H359" s="71">
        <f>COUNTIFS($G$2:G359,G359,$E$2:E359,E359)</f>
        <v>10</v>
      </c>
      <c r="I359" s="1">
        <v>23.3</v>
      </c>
      <c r="J359" s="11">
        <v>300</v>
      </c>
      <c r="K359" s="6">
        <f t="shared" si="15"/>
        <v>6990</v>
      </c>
      <c r="L359" s="3"/>
      <c r="M359" s="3"/>
    </row>
    <row r="360" spans="1:13" s="2" customFormat="1" hidden="1" x14ac:dyDescent="0.2">
      <c r="A360" s="73">
        <f t="shared" si="17"/>
        <v>8</v>
      </c>
      <c r="B360" s="73">
        <f>COUNTIF($E$2:E360,E360)</f>
        <v>3</v>
      </c>
      <c r="C360" s="27">
        <v>40584</v>
      </c>
      <c r="D360" s="28">
        <f t="shared" si="16"/>
        <v>2</v>
      </c>
      <c r="E360" s="3" t="s">
        <v>19</v>
      </c>
      <c r="F360" s="3" t="s">
        <v>19</v>
      </c>
      <c r="G360" s="3" t="s">
        <v>40</v>
      </c>
      <c r="H360" s="71">
        <f>COUNTIFS($G$2:G360,G360,$E$2:E360,E360)</f>
        <v>3</v>
      </c>
      <c r="I360" s="1">
        <v>16.420000000000002</v>
      </c>
      <c r="J360" s="11">
        <v>310</v>
      </c>
      <c r="K360" s="6">
        <f t="shared" si="15"/>
        <v>5090.2000000000007</v>
      </c>
      <c r="L360" s="3"/>
      <c r="M360" s="3"/>
    </row>
    <row r="361" spans="1:13" s="2" customFormat="1" hidden="1" x14ac:dyDescent="0.2">
      <c r="A361" s="73">
        <f t="shared" si="17"/>
        <v>8</v>
      </c>
      <c r="B361" s="73">
        <f>COUNTIF($E$2:E361,E361)</f>
        <v>47</v>
      </c>
      <c r="C361" s="27">
        <v>40584</v>
      </c>
      <c r="D361" s="28">
        <f t="shared" si="16"/>
        <v>2</v>
      </c>
      <c r="E361" s="3" t="s">
        <v>18</v>
      </c>
      <c r="F361" s="3" t="s">
        <v>18</v>
      </c>
      <c r="G361" s="3" t="s">
        <v>5</v>
      </c>
      <c r="H361" s="71">
        <f>COUNTIFS($G$2:G361,G361,$E$2:E361,E361)</f>
        <v>14</v>
      </c>
      <c r="I361" s="1">
        <f>1.12+3.78</f>
        <v>4.9000000000000004</v>
      </c>
      <c r="J361" s="11">
        <v>185</v>
      </c>
      <c r="K361" s="6">
        <f t="shared" si="15"/>
        <v>906.50000000000011</v>
      </c>
      <c r="L361" s="3"/>
      <c r="M361" s="3"/>
    </row>
    <row r="362" spans="1:13" s="2" customFormat="1" hidden="1" x14ac:dyDescent="0.2">
      <c r="A362" s="73">
        <f t="shared" si="17"/>
        <v>8</v>
      </c>
      <c r="B362" s="73">
        <f>COUNTIF($E$2:E362,E362)</f>
        <v>48</v>
      </c>
      <c r="C362" s="27">
        <v>40584</v>
      </c>
      <c r="D362" s="28">
        <f t="shared" si="16"/>
        <v>2</v>
      </c>
      <c r="E362" s="3" t="s">
        <v>18</v>
      </c>
      <c r="F362" s="3" t="s">
        <v>18</v>
      </c>
      <c r="G362" s="3" t="s">
        <v>6</v>
      </c>
      <c r="H362" s="71">
        <f>COUNTIFS($G$2:G362,G362,$E$2:E362,E362)</f>
        <v>9</v>
      </c>
      <c r="I362" s="1">
        <v>6.14</v>
      </c>
      <c r="J362" s="11">
        <v>290</v>
      </c>
      <c r="K362" s="6">
        <f t="shared" si="15"/>
        <v>1780.6</v>
      </c>
      <c r="L362" s="3"/>
      <c r="M362" s="3"/>
    </row>
    <row r="363" spans="1:13" s="2" customFormat="1" hidden="1" x14ac:dyDescent="0.2">
      <c r="A363" s="73">
        <f t="shared" si="17"/>
        <v>8</v>
      </c>
      <c r="B363" s="73">
        <f>COUNTIF($E$2:E363,E363)</f>
        <v>30</v>
      </c>
      <c r="C363" s="27">
        <v>40584</v>
      </c>
      <c r="D363" s="28">
        <f t="shared" si="16"/>
        <v>2</v>
      </c>
      <c r="E363" s="3" t="s">
        <v>21</v>
      </c>
      <c r="F363" s="3" t="s">
        <v>21</v>
      </c>
      <c r="G363" s="3" t="s">
        <v>52</v>
      </c>
      <c r="H363" s="71">
        <f>COUNTIFS($G$2:G363,G363,$E$2:E363,E363)</f>
        <v>23</v>
      </c>
      <c r="I363" s="1">
        <v>4.68</v>
      </c>
      <c r="J363" s="11">
        <v>280</v>
      </c>
      <c r="K363" s="6">
        <f t="shared" si="15"/>
        <v>1310.3999999999999</v>
      </c>
      <c r="L363" s="3"/>
      <c r="M363" s="3"/>
    </row>
    <row r="364" spans="1:13" s="2" customFormat="1" hidden="1" x14ac:dyDescent="0.2">
      <c r="A364" s="73">
        <f t="shared" si="17"/>
        <v>8</v>
      </c>
      <c r="B364" s="73">
        <f>COUNTIF($E$2:E364,E364)</f>
        <v>255</v>
      </c>
      <c r="C364" s="27">
        <v>40585</v>
      </c>
      <c r="D364" s="28">
        <f t="shared" si="16"/>
        <v>2</v>
      </c>
      <c r="E364" s="3" t="s">
        <v>27</v>
      </c>
      <c r="F364" s="3" t="s">
        <v>43</v>
      </c>
      <c r="G364" s="3" t="s">
        <v>24</v>
      </c>
      <c r="H364" s="71">
        <f>COUNTIFS($G$2:G364,G364,$E$2:E364,E364)</f>
        <v>36</v>
      </c>
      <c r="I364" s="1">
        <f>25.5+12.62+15.32+20.82</f>
        <v>74.259999999999991</v>
      </c>
      <c r="J364" s="11">
        <v>175</v>
      </c>
      <c r="K364" s="6">
        <f t="shared" si="15"/>
        <v>12995.499999999998</v>
      </c>
      <c r="L364" s="3"/>
      <c r="M364" s="3"/>
    </row>
    <row r="365" spans="1:13" s="2" customFormat="1" hidden="1" x14ac:dyDescent="0.2">
      <c r="A365" s="73">
        <f t="shared" si="17"/>
        <v>8</v>
      </c>
      <c r="B365" s="73">
        <f>COUNTIF($E$2:E365,E365)</f>
        <v>13</v>
      </c>
      <c r="C365" s="27">
        <v>40585</v>
      </c>
      <c r="D365" s="28">
        <f t="shared" si="16"/>
        <v>2</v>
      </c>
      <c r="E365" s="3" t="s">
        <v>22</v>
      </c>
      <c r="F365" s="3" t="s">
        <v>22</v>
      </c>
      <c r="G365" s="3" t="s">
        <v>14</v>
      </c>
      <c r="H365" s="71">
        <f>COUNTIFS($G$2:G365,G365,$E$2:E365,E365)</f>
        <v>11</v>
      </c>
      <c r="I365" s="1">
        <v>22.5</v>
      </c>
      <c r="J365" s="11">
        <v>300</v>
      </c>
      <c r="K365" s="6">
        <f t="shared" si="15"/>
        <v>6750</v>
      </c>
      <c r="L365" s="3"/>
      <c r="M365" s="3"/>
    </row>
    <row r="366" spans="1:13" s="2" customFormat="1" hidden="1" x14ac:dyDescent="0.2">
      <c r="A366" s="73">
        <f t="shared" si="17"/>
        <v>8</v>
      </c>
      <c r="B366" s="73">
        <f>COUNTIF($E$2:E366,E366)</f>
        <v>49</v>
      </c>
      <c r="C366" s="27">
        <v>40585</v>
      </c>
      <c r="D366" s="28">
        <f t="shared" si="16"/>
        <v>2</v>
      </c>
      <c r="E366" s="3" t="s">
        <v>18</v>
      </c>
      <c r="F366" s="3" t="s">
        <v>18</v>
      </c>
      <c r="G366" s="3" t="s">
        <v>6</v>
      </c>
      <c r="H366" s="71">
        <f>COUNTIFS($G$2:G366,G366,$E$2:E366,E366)</f>
        <v>10</v>
      </c>
      <c r="I366" s="1">
        <v>2.2000000000000002</v>
      </c>
      <c r="J366" s="11">
        <v>290</v>
      </c>
      <c r="K366" s="6">
        <f t="shared" si="15"/>
        <v>638</v>
      </c>
      <c r="L366" s="3"/>
      <c r="M366" s="3"/>
    </row>
    <row r="367" spans="1:13" s="2" customFormat="1" hidden="1" x14ac:dyDescent="0.2">
      <c r="A367" s="73">
        <f t="shared" si="17"/>
        <v>8</v>
      </c>
      <c r="B367" s="73">
        <f>COUNTIF($E$2:E367,E367)</f>
        <v>50</v>
      </c>
      <c r="C367" s="27">
        <v>40585</v>
      </c>
      <c r="D367" s="28">
        <f t="shared" si="16"/>
        <v>2</v>
      </c>
      <c r="E367" s="3" t="s">
        <v>18</v>
      </c>
      <c r="F367" s="3" t="s">
        <v>18</v>
      </c>
      <c r="G367" s="3" t="s">
        <v>15</v>
      </c>
      <c r="H367" s="71">
        <f>COUNTIFS($G$2:G367,G367,$E$2:E367,E367)</f>
        <v>2</v>
      </c>
      <c r="I367" s="1">
        <v>1.24</v>
      </c>
      <c r="J367" s="11">
        <v>135</v>
      </c>
      <c r="K367" s="6">
        <f t="shared" si="15"/>
        <v>167.4</v>
      </c>
      <c r="L367" s="3"/>
      <c r="M367" s="3"/>
    </row>
    <row r="368" spans="1:13" s="2" customFormat="1" hidden="1" x14ac:dyDescent="0.2">
      <c r="A368" s="73">
        <f t="shared" si="17"/>
        <v>8</v>
      </c>
      <c r="B368" s="73">
        <f>COUNTIF($E$2:E368,E368)</f>
        <v>51</v>
      </c>
      <c r="C368" s="27">
        <v>40585</v>
      </c>
      <c r="D368" s="28">
        <f t="shared" si="16"/>
        <v>2</v>
      </c>
      <c r="E368" s="3" t="s">
        <v>18</v>
      </c>
      <c r="F368" s="3" t="s">
        <v>18</v>
      </c>
      <c r="G368" s="3" t="s">
        <v>52</v>
      </c>
      <c r="H368" s="71">
        <f>COUNTIFS($G$2:G368,G368,$E$2:E368,E368)</f>
        <v>15</v>
      </c>
      <c r="I368" s="1">
        <f>0.54+0.88+2.32</f>
        <v>3.7399999999999998</v>
      </c>
      <c r="J368" s="11">
        <v>285</v>
      </c>
      <c r="K368" s="6">
        <f t="shared" si="15"/>
        <v>1065.8999999999999</v>
      </c>
      <c r="L368" s="3"/>
      <c r="M368" s="3"/>
    </row>
    <row r="369" spans="1:13" s="2" customFormat="1" hidden="1" x14ac:dyDescent="0.2">
      <c r="A369" s="73">
        <f t="shared" si="17"/>
        <v>8</v>
      </c>
      <c r="B369" s="73">
        <f>COUNTIF($E$2:E369,E369)</f>
        <v>31</v>
      </c>
      <c r="C369" s="27">
        <v>40585</v>
      </c>
      <c r="D369" s="28">
        <f t="shared" si="16"/>
        <v>2</v>
      </c>
      <c r="E369" s="3" t="s">
        <v>21</v>
      </c>
      <c r="F369" s="3" t="s">
        <v>21</v>
      </c>
      <c r="G369" s="3" t="s">
        <v>52</v>
      </c>
      <c r="H369" s="71">
        <f>COUNTIFS($G$2:G369,G369,$E$2:E369,E369)</f>
        <v>24</v>
      </c>
      <c r="I369" s="1">
        <v>0.86</v>
      </c>
      <c r="J369" s="11">
        <v>280</v>
      </c>
      <c r="K369" s="6">
        <f t="shared" si="15"/>
        <v>240.79999999999998</v>
      </c>
      <c r="L369" s="3"/>
      <c r="M369" s="3"/>
    </row>
    <row r="370" spans="1:13" s="2" customFormat="1" hidden="1" x14ac:dyDescent="0.2">
      <c r="A370" s="73">
        <f t="shared" si="17"/>
        <v>8</v>
      </c>
      <c r="B370" s="73">
        <f>COUNTIF($E$2:E370,E370)</f>
        <v>256</v>
      </c>
      <c r="C370" s="27">
        <v>40586</v>
      </c>
      <c r="D370" s="28">
        <f t="shared" si="16"/>
        <v>2</v>
      </c>
      <c r="E370" s="3" t="s">
        <v>27</v>
      </c>
      <c r="F370" s="3" t="s">
        <v>49</v>
      </c>
      <c r="G370" s="3" t="s">
        <v>41</v>
      </c>
      <c r="H370" s="71">
        <f>COUNTIFS($G$2:G370,G370,$E$2:E370,E370)</f>
        <v>38</v>
      </c>
      <c r="I370" s="1">
        <f>6.56+5.86+6.38+7.42</f>
        <v>26.22</v>
      </c>
      <c r="J370" s="11">
        <v>72</v>
      </c>
      <c r="K370" s="6">
        <f t="shared" si="15"/>
        <v>1887.84</v>
      </c>
      <c r="L370" s="3"/>
      <c r="M370" s="3"/>
    </row>
    <row r="371" spans="1:13" s="2" customFormat="1" hidden="1" x14ac:dyDescent="0.2">
      <c r="A371" s="73">
        <f t="shared" si="17"/>
        <v>8</v>
      </c>
      <c r="B371" s="73">
        <f>COUNTIF($E$2:E371,E371)</f>
        <v>257</v>
      </c>
      <c r="C371" s="27">
        <v>40586</v>
      </c>
      <c r="D371" s="28">
        <f t="shared" si="16"/>
        <v>2</v>
      </c>
      <c r="E371" s="3" t="s">
        <v>27</v>
      </c>
      <c r="F371" s="3" t="s">
        <v>43</v>
      </c>
      <c r="G371" s="3" t="s">
        <v>24</v>
      </c>
      <c r="H371" s="71">
        <f>COUNTIFS($G$2:G371,G371,$E$2:E371,E371)</f>
        <v>37</v>
      </c>
      <c r="I371" s="1">
        <f>28.52+23.7+26.94+27.22</f>
        <v>106.38</v>
      </c>
      <c r="J371" s="11">
        <v>175</v>
      </c>
      <c r="K371" s="6">
        <f t="shared" si="15"/>
        <v>18616.5</v>
      </c>
      <c r="L371" s="3"/>
      <c r="M371" s="3"/>
    </row>
    <row r="372" spans="1:13" s="2" customFormat="1" hidden="1" x14ac:dyDescent="0.2">
      <c r="A372" s="73">
        <f t="shared" si="17"/>
        <v>8</v>
      </c>
      <c r="B372" s="73">
        <f>COUNTIF($E$2:E372,E372)</f>
        <v>52</v>
      </c>
      <c r="C372" s="27">
        <v>40586</v>
      </c>
      <c r="D372" s="28">
        <f t="shared" si="16"/>
        <v>2</v>
      </c>
      <c r="E372" s="3" t="s">
        <v>18</v>
      </c>
      <c r="F372" s="3" t="s">
        <v>18</v>
      </c>
      <c r="G372" s="3" t="s">
        <v>5</v>
      </c>
      <c r="H372" s="71">
        <f>COUNTIFS($G$2:G372,G372,$E$2:E372,E372)</f>
        <v>15</v>
      </c>
      <c r="I372" s="1">
        <f>1.34+1.08+4.8</f>
        <v>7.22</v>
      </c>
      <c r="J372" s="11">
        <v>185</v>
      </c>
      <c r="K372" s="6">
        <f t="shared" si="15"/>
        <v>1335.7</v>
      </c>
      <c r="L372" s="3"/>
      <c r="M372" s="3"/>
    </row>
    <row r="373" spans="1:13" s="2" customFormat="1" hidden="1" x14ac:dyDescent="0.2">
      <c r="A373" s="73">
        <f t="shared" si="17"/>
        <v>8</v>
      </c>
      <c r="B373" s="73">
        <f>COUNTIF($E$2:E373,E373)</f>
        <v>53</v>
      </c>
      <c r="C373" s="27">
        <v>40586</v>
      </c>
      <c r="D373" s="28">
        <f t="shared" si="16"/>
        <v>2</v>
      </c>
      <c r="E373" s="3" t="s">
        <v>18</v>
      </c>
      <c r="F373" s="3" t="s">
        <v>18</v>
      </c>
      <c r="G373" s="3" t="s">
        <v>52</v>
      </c>
      <c r="H373" s="71">
        <f>COUNTIFS($G$2:G373,G373,$E$2:E373,E373)</f>
        <v>16</v>
      </c>
      <c r="I373" s="1">
        <f>7.06+3.2</f>
        <v>10.26</v>
      </c>
      <c r="J373" s="11">
        <v>285</v>
      </c>
      <c r="K373" s="6">
        <f t="shared" si="15"/>
        <v>2924.1</v>
      </c>
      <c r="L373" s="3"/>
      <c r="M373" s="3"/>
    </row>
    <row r="374" spans="1:13" s="2" customFormat="1" hidden="1" x14ac:dyDescent="0.2">
      <c r="A374" s="73">
        <f t="shared" si="17"/>
        <v>8</v>
      </c>
      <c r="B374" s="73">
        <f>COUNTIF($E$2:E374,E374)</f>
        <v>258</v>
      </c>
      <c r="C374" s="27">
        <v>40587</v>
      </c>
      <c r="D374" s="28">
        <f t="shared" si="16"/>
        <v>2</v>
      </c>
      <c r="E374" s="3" t="s">
        <v>27</v>
      </c>
      <c r="F374" s="3" t="s">
        <v>49</v>
      </c>
      <c r="G374" s="3" t="s">
        <v>41</v>
      </c>
      <c r="H374" s="71">
        <f>COUNTIFS($G$2:G374,G374,$E$2:E374,E374)</f>
        <v>39</v>
      </c>
      <c r="I374" s="1">
        <f>5.52+6.78</f>
        <v>12.3</v>
      </c>
      <c r="J374" s="11">
        <v>72</v>
      </c>
      <c r="K374" s="6">
        <f t="shared" si="15"/>
        <v>885.6</v>
      </c>
      <c r="L374" s="3"/>
      <c r="M374" s="3"/>
    </row>
    <row r="375" spans="1:13" s="2" customFormat="1" hidden="1" x14ac:dyDescent="0.2">
      <c r="A375" s="73">
        <f t="shared" si="17"/>
        <v>8</v>
      </c>
      <c r="B375" s="73">
        <f>COUNTIF($E$2:E375,E375)</f>
        <v>259</v>
      </c>
      <c r="C375" s="27">
        <v>40587</v>
      </c>
      <c r="D375" s="28">
        <f t="shared" si="16"/>
        <v>2</v>
      </c>
      <c r="E375" s="3" t="s">
        <v>27</v>
      </c>
      <c r="F375" s="3" t="s">
        <v>43</v>
      </c>
      <c r="G375" s="3" t="s">
        <v>24</v>
      </c>
      <c r="H375" s="71">
        <f>COUNTIFS($G$2:G375,G375,$E$2:E375,E375)</f>
        <v>38</v>
      </c>
      <c r="I375" s="1">
        <f>22.8+16.8+25+31.82+24.24+26.28+26.72+30.26</f>
        <v>203.92</v>
      </c>
      <c r="J375" s="11">
        <v>175</v>
      </c>
      <c r="K375" s="6">
        <f t="shared" si="15"/>
        <v>35686</v>
      </c>
      <c r="L375" s="3"/>
      <c r="M375" s="3"/>
    </row>
    <row r="376" spans="1:13" s="2" customFormat="1" hidden="1" x14ac:dyDescent="0.2">
      <c r="A376" s="73">
        <f t="shared" si="17"/>
        <v>8</v>
      </c>
      <c r="B376" s="73">
        <f>COUNTIF($E$2:E376,E376)</f>
        <v>5</v>
      </c>
      <c r="C376" s="27">
        <v>40587</v>
      </c>
      <c r="D376" s="28">
        <f t="shared" si="16"/>
        <v>2</v>
      </c>
      <c r="E376" s="3" t="s">
        <v>37</v>
      </c>
      <c r="F376" s="3" t="s">
        <v>37</v>
      </c>
      <c r="G376" s="3" t="s">
        <v>38</v>
      </c>
      <c r="H376" s="71">
        <f>COUNTIFS($G$2:G376,G376,$E$2:E376,E376)</f>
        <v>5</v>
      </c>
      <c r="I376" s="1">
        <v>29.86</v>
      </c>
      <c r="J376" s="11">
        <v>490</v>
      </c>
      <c r="K376" s="6">
        <f t="shared" si="15"/>
        <v>14631.4</v>
      </c>
      <c r="L376" s="3"/>
      <c r="M376" s="3"/>
    </row>
    <row r="377" spans="1:13" s="2" customFormat="1" hidden="1" x14ac:dyDescent="0.2">
      <c r="A377" s="73">
        <f t="shared" si="17"/>
        <v>8</v>
      </c>
      <c r="B377" s="73">
        <f>COUNTIF($E$2:E377,E377)</f>
        <v>14</v>
      </c>
      <c r="C377" s="27">
        <v>40587</v>
      </c>
      <c r="D377" s="28">
        <f t="shared" si="16"/>
        <v>2</v>
      </c>
      <c r="E377" s="3" t="s">
        <v>22</v>
      </c>
      <c r="F377" s="3" t="s">
        <v>22</v>
      </c>
      <c r="G377" s="3" t="s">
        <v>14</v>
      </c>
      <c r="H377" s="71">
        <f>COUNTIFS($G$2:G377,G377,$E$2:E377,E377)</f>
        <v>12</v>
      </c>
      <c r="I377" s="1">
        <v>20.36</v>
      </c>
      <c r="J377" s="11">
        <v>300</v>
      </c>
      <c r="K377" s="6">
        <f t="shared" si="15"/>
        <v>6108</v>
      </c>
      <c r="L377" s="3"/>
      <c r="M377" s="3"/>
    </row>
    <row r="378" spans="1:13" s="2" customFormat="1" x14ac:dyDescent="0.2">
      <c r="A378" s="73">
        <f t="shared" si="17"/>
        <v>8</v>
      </c>
      <c r="B378" s="73">
        <f>COUNTIF($E$2:E378,E378)</f>
        <v>4</v>
      </c>
      <c r="C378" s="75">
        <v>40587</v>
      </c>
      <c r="D378" s="76">
        <f t="shared" si="16"/>
        <v>2</v>
      </c>
      <c r="E378" s="77" t="s">
        <v>19</v>
      </c>
      <c r="F378" s="77" t="s">
        <v>19</v>
      </c>
      <c r="G378" s="77" t="s">
        <v>54</v>
      </c>
      <c r="H378" s="71">
        <f>COUNTIFS($G$2:G378,G378,$E$2:E378,E378)</f>
        <v>1</v>
      </c>
      <c r="I378" s="1">
        <v>24.5</v>
      </c>
      <c r="J378" s="11">
        <v>425</v>
      </c>
      <c r="K378" s="6">
        <f t="shared" si="15"/>
        <v>10412.5</v>
      </c>
      <c r="L378" s="3"/>
      <c r="M378" s="3"/>
    </row>
    <row r="379" spans="1:13" s="2" customFormat="1" hidden="1" x14ac:dyDescent="0.2">
      <c r="A379" s="73">
        <f t="shared" si="17"/>
        <v>8</v>
      </c>
      <c r="B379" s="73">
        <f>COUNTIF($E$2:E379,E379)</f>
        <v>54</v>
      </c>
      <c r="C379" s="27">
        <v>40587</v>
      </c>
      <c r="D379" s="28">
        <f t="shared" si="16"/>
        <v>2</v>
      </c>
      <c r="E379" s="3" t="s">
        <v>18</v>
      </c>
      <c r="F379" s="3" t="s">
        <v>18</v>
      </c>
      <c r="G379" s="3" t="s">
        <v>5</v>
      </c>
      <c r="H379" s="71">
        <f>COUNTIFS($G$2:G379,G379,$E$2:E379,E379)</f>
        <v>16</v>
      </c>
      <c r="I379" s="1">
        <f>0.6+0.68+3.18</f>
        <v>4.46</v>
      </c>
      <c r="J379" s="11">
        <v>185</v>
      </c>
      <c r="K379" s="6">
        <f t="shared" si="15"/>
        <v>825.1</v>
      </c>
      <c r="L379" s="3"/>
      <c r="M379" s="3"/>
    </row>
    <row r="380" spans="1:13" s="2" customFormat="1" hidden="1" x14ac:dyDescent="0.2">
      <c r="A380" s="73">
        <f t="shared" si="17"/>
        <v>8</v>
      </c>
      <c r="B380" s="73">
        <f>COUNTIF($E$2:E380,E380)</f>
        <v>55</v>
      </c>
      <c r="C380" s="27">
        <v>40587</v>
      </c>
      <c r="D380" s="28">
        <f t="shared" si="16"/>
        <v>2</v>
      </c>
      <c r="E380" s="3" t="s">
        <v>18</v>
      </c>
      <c r="F380" s="3" t="s">
        <v>18</v>
      </c>
      <c r="G380" s="3" t="s">
        <v>52</v>
      </c>
      <c r="H380" s="71">
        <f>COUNTIFS($G$2:G380,G380,$E$2:E380,E380)</f>
        <v>17</v>
      </c>
      <c r="I380" s="1">
        <v>1.1399999999999999</v>
      </c>
      <c r="J380" s="11">
        <v>285</v>
      </c>
      <c r="K380" s="6">
        <f t="shared" si="15"/>
        <v>324.89999999999998</v>
      </c>
      <c r="L380" s="3"/>
      <c r="M380" s="3"/>
    </row>
    <row r="381" spans="1:13" s="2" customFormat="1" hidden="1" x14ac:dyDescent="0.2">
      <c r="A381" s="73">
        <f t="shared" si="17"/>
        <v>8</v>
      </c>
      <c r="B381" s="73">
        <f>COUNTIF($E$2:E381,E381)</f>
        <v>32</v>
      </c>
      <c r="C381" s="27">
        <v>40587</v>
      </c>
      <c r="D381" s="28">
        <f t="shared" si="16"/>
        <v>2</v>
      </c>
      <c r="E381" s="3" t="s">
        <v>21</v>
      </c>
      <c r="F381" s="3" t="s">
        <v>21</v>
      </c>
      <c r="G381" s="3" t="s">
        <v>10</v>
      </c>
      <c r="H381" s="71">
        <f>COUNTIFS($G$2:G381,G381,$E$2:E381,E381)</f>
        <v>8</v>
      </c>
      <c r="I381" s="1">
        <v>2.2400000000000002</v>
      </c>
      <c r="J381" s="11">
        <v>297</v>
      </c>
      <c r="K381" s="6">
        <f t="shared" si="15"/>
        <v>665.28000000000009</v>
      </c>
      <c r="L381" s="3"/>
      <c r="M381" s="3"/>
    </row>
    <row r="382" spans="1:13" s="2" customFormat="1" hidden="1" x14ac:dyDescent="0.2">
      <c r="A382" s="73">
        <f t="shared" si="17"/>
        <v>8</v>
      </c>
      <c r="B382" s="73">
        <f>COUNTIF($E$2:E382,E382)</f>
        <v>260</v>
      </c>
      <c r="C382" s="27">
        <v>40588</v>
      </c>
      <c r="D382" s="28">
        <f t="shared" si="16"/>
        <v>2</v>
      </c>
      <c r="E382" s="3" t="s">
        <v>27</v>
      </c>
      <c r="F382" s="3" t="s">
        <v>43</v>
      </c>
      <c r="G382" s="3" t="s">
        <v>24</v>
      </c>
      <c r="H382" s="71">
        <f>COUNTIFS($G$2:G382,G382,$E$2:E382,E382)</f>
        <v>39</v>
      </c>
      <c r="I382" s="1">
        <f>23.54+26.04+22.26+23.64+27.7</f>
        <v>123.18</v>
      </c>
      <c r="J382" s="11">
        <v>175</v>
      </c>
      <c r="K382" s="6">
        <f t="shared" si="15"/>
        <v>21556.5</v>
      </c>
      <c r="L382" s="3"/>
      <c r="M382" s="3"/>
    </row>
    <row r="383" spans="1:13" s="2" customFormat="1" hidden="1" x14ac:dyDescent="0.2">
      <c r="A383" s="73">
        <f t="shared" si="17"/>
        <v>8</v>
      </c>
      <c r="B383" s="73">
        <f>COUNTIF($E$2:E383,E383)</f>
        <v>15</v>
      </c>
      <c r="C383" s="27">
        <v>40591</v>
      </c>
      <c r="D383" s="28">
        <f t="shared" si="16"/>
        <v>2</v>
      </c>
      <c r="E383" s="3" t="s">
        <v>22</v>
      </c>
      <c r="F383" s="3" t="s">
        <v>22</v>
      </c>
      <c r="G383" s="3" t="s">
        <v>14</v>
      </c>
      <c r="H383" s="71">
        <f>COUNTIFS($G$2:G383,G383,$E$2:E383,E383)</f>
        <v>13</v>
      </c>
      <c r="I383" s="1">
        <v>19.899999999999999</v>
      </c>
      <c r="J383" s="11">
        <v>300</v>
      </c>
      <c r="K383" s="6">
        <f t="shared" si="15"/>
        <v>5970</v>
      </c>
      <c r="L383" s="3"/>
      <c r="M383" s="3"/>
    </row>
    <row r="384" spans="1:13" s="2" customFormat="1" hidden="1" x14ac:dyDescent="0.2">
      <c r="A384" s="73">
        <f t="shared" si="17"/>
        <v>8</v>
      </c>
      <c r="B384" s="73">
        <f>COUNTIF($E$2:E384,E384)</f>
        <v>261</v>
      </c>
      <c r="C384" s="27">
        <v>40595</v>
      </c>
      <c r="D384" s="28">
        <f t="shared" si="16"/>
        <v>2</v>
      </c>
      <c r="E384" s="3" t="s">
        <v>27</v>
      </c>
      <c r="F384" s="3" t="s">
        <v>43</v>
      </c>
      <c r="G384" s="3" t="s">
        <v>24</v>
      </c>
      <c r="H384" s="71">
        <f>COUNTIFS($G$2:G384,G384,$E$2:E384,E384)</f>
        <v>40</v>
      </c>
      <c r="I384" s="1">
        <f>26.6+20.32+23.34+25.38+23.96+23.58+23.22+25.82+24.12+20.16+20.98+29.82+26.44</f>
        <v>313.74</v>
      </c>
      <c r="J384" s="11">
        <v>160</v>
      </c>
      <c r="K384" s="6">
        <f t="shared" si="15"/>
        <v>50198.400000000001</v>
      </c>
      <c r="L384" s="3"/>
      <c r="M384" s="3"/>
    </row>
    <row r="385" spans="1:13" s="2" customFormat="1" hidden="1" x14ac:dyDescent="0.2">
      <c r="A385" s="73">
        <f t="shared" si="17"/>
        <v>8</v>
      </c>
      <c r="B385" s="73">
        <f>COUNTIF($E$2:E385,E385)</f>
        <v>5</v>
      </c>
      <c r="C385" s="27">
        <v>40595</v>
      </c>
      <c r="D385" s="28">
        <f t="shared" si="16"/>
        <v>2</v>
      </c>
      <c r="E385" s="3" t="s">
        <v>19</v>
      </c>
      <c r="F385" s="3" t="s">
        <v>19</v>
      </c>
      <c r="G385" s="3" t="s">
        <v>54</v>
      </c>
      <c r="H385" s="71">
        <f>COUNTIFS($G$2:G385,G385,$E$2:E385,E385)</f>
        <v>2</v>
      </c>
      <c r="I385" s="1">
        <v>10.42</v>
      </c>
      <c r="J385" s="11">
        <v>425</v>
      </c>
      <c r="K385" s="6">
        <f t="shared" si="15"/>
        <v>4428.5</v>
      </c>
      <c r="L385" s="3"/>
      <c r="M385" s="3"/>
    </row>
    <row r="386" spans="1:13" s="2" customFormat="1" hidden="1" x14ac:dyDescent="0.2">
      <c r="A386" s="73">
        <f t="shared" si="17"/>
        <v>8</v>
      </c>
      <c r="B386" s="73">
        <f>COUNTIF($E$2:E386,E386)</f>
        <v>262</v>
      </c>
      <c r="C386" s="27">
        <v>40600</v>
      </c>
      <c r="D386" s="28">
        <f t="shared" si="16"/>
        <v>2</v>
      </c>
      <c r="E386" s="3" t="s">
        <v>27</v>
      </c>
      <c r="F386" s="3" t="s">
        <v>49</v>
      </c>
      <c r="G386" s="3" t="s">
        <v>41</v>
      </c>
      <c r="H386" s="71">
        <f>COUNTIFS($G$2:G386,G386,$E$2:E386,E386)</f>
        <v>40</v>
      </c>
      <c r="I386" s="1">
        <f>6.06+6.48+4.14+4.3+3.9+4.74+5.62+5.78</f>
        <v>41.019999999999996</v>
      </c>
      <c r="J386" s="11">
        <v>72</v>
      </c>
      <c r="K386" s="6">
        <f t="shared" ref="K386:K449" si="18">I386*J386</f>
        <v>2953.4399999999996</v>
      </c>
      <c r="L386" s="3"/>
      <c r="M386" s="3"/>
    </row>
    <row r="387" spans="1:13" s="2" customFormat="1" hidden="1" x14ac:dyDescent="0.2">
      <c r="A387" s="73">
        <f t="shared" si="17"/>
        <v>8</v>
      </c>
      <c r="B387" s="73">
        <f>COUNTIF($E$2:E387,E387)</f>
        <v>263</v>
      </c>
      <c r="C387" s="27">
        <v>40600</v>
      </c>
      <c r="D387" s="28">
        <f t="shared" ref="D387:D450" si="19">IF(C387="","",MONTH(C387))</f>
        <v>2</v>
      </c>
      <c r="E387" s="3" t="s">
        <v>27</v>
      </c>
      <c r="F387" s="3" t="s">
        <v>43</v>
      </c>
      <c r="G387" s="3" t="s">
        <v>24</v>
      </c>
      <c r="H387" s="71">
        <f>COUNTIFS($G$2:G387,G387,$E$2:E387,E387)</f>
        <v>41</v>
      </c>
      <c r="I387" s="1">
        <f>30.6+24.28+25.58+26.04</f>
        <v>106.5</v>
      </c>
      <c r="J387" s="11">
        <v>175</v>
      </c>
      <c r="K387" s="6">
        <f t="shared" si="18"/>
        <v>18637.5</v>
      </c>
      <c r="L387" s="3"/>
      <c r="M387" s="3"/>
    </row>
    <row r="388" spans="1:13" s="2" customFormat="1" hidden="1" x14ac:dyDescent="0.2">
      <c r="A388" s="73">
        <f t="shared" ref="A388:A451" si="20">IF(B388=1,A387+B388,A387)</f>
        <v>8</v>
      </c>
      <c r="B388" s="73">
        <f>COUNTIF($E$2:E388,E388)</f>
        <v>16</v>
      </c>
      <c r="C388" s="27">
        <v>40600</v>
      </c>
      <c r="D388" s="28">
        <f t="shared" si="19"/>
        <v>2</v>
      </c>
      <c r="E388" s="3" t="s">
        <v>22</v>
      </c>
      <c r="F388" s="3" t="s">
        <v>22</v>
      </c>
      <c r="G388" s="3" t="s">
        <v>14</v>
      </c>
      <c r="H388" s="71">
        <f>COUNTIFS($G$2:G388,G388,$E$2:E388,E388)</f>
        <v>14</v>
      </c>
      <c r="I388" s="1">
        <f>19.88+20.68+25.42+21.1+21.48+20.9+21.3+21.4+20.52+20.52+20.4</f>
        <v>233.60000000000005</v>
      </c>
      <c r="J388" s="11">
        <v>300</v>
      </c>
      <c r="K388" s="6">
        <f t="shared" si="18"/>
        <v>70080.000000000015</v>
      </c>
      <c r="L388" s="3"/>
      <c r="M388" s="3"/>
    </row>
    <row r="389" spans="1:13" s="2" customFormat="1" hidden="1" x14ac:dyDescent="0.2">
      <c r="A389" s="73">
        <f t="shared" si="20"/>
        <v>8</v>
      </c>
      <c r="B389" s="73">
        <f>COUNTIF($E$2:E389,E389)</f>
        <v>6</v>
      </c>
      <c r="C389" s="27">
        <v>40600</v>
      </c>
      <c r="D389" s="28">
        <f t="shared" si="19"/>
        <v>2</v>
      </c>
      <c r="E389" s="3" t="s">
        <v>19</v>
      </c>
      <c r="F389" s="3" t="s">
        <v>19</v>
      </c>
      <c r="G389" s="3" t="s">
        <v>40</v>
      </c>
      <c r="H389" s="71">
        <f>COUNTIFS($G$2:G389,G389,$E$2:E389,E389)</f>
        <v>4</v>
      </c>
      <c r="I389" s="1">
        <v>19.78</v>
      </c>
      <c r="J389" s="11">
        <v>310</v>
      </c>
      <c r="K389" s="6">
        <f t="shared" si="18"/>
        <v>6131.8</v>
      </c>
      <c r="L389" s="3"/>
      <c r="M389" s="3"/>
    </row>
    <row r="390" spans="1:13" s="2" customFormat="1" hidden="1" x14ac:dyDescent="0.2">
      <c r="A390" s="73">
        <f t="shared" si="20"/>
        <v>8</v>
      </c>
      <c r="B390" s="73">
        <f>COUNTIF($E$2:E390,E390)</f>
        <v>56</v>
      </c>
      <c r="C390" s="27">
        <v>40600</v>
      </c>
      <c r="D390" s="28">
        <f t="shared" si="19"/>
        <v>2</v>
      </c>
      <c r="E390" s="3" t="s">
        <v>18</v>
      </c>
      <c r="F390" s="3" t="s">
        <v>18</v>
      </c>
      <c r="G390" s="3" t="s">
        <v>5</v>
      </c>
      <c r="H390" s="71">
        <f>COUNTIFS($G$2:G390,G390,$E$2:E390,E390)</f>
        <v>17</v>
      </c>
      <c r="I390" s="1">
        <f>0.84+1.44+2.98+1.66+1.76+1.56+1.42+3.9</f>
        <v>15.56</v>
      </c>
      <c r="J390" s="11">
        <v>185</v>
      </c>
      <c r="K390" s="6">
        <f t="shared" si="18"/>
        <v>2878.6</v>
      </c>
      <c r="L390" s="3"/>
      <c r="M390" s="3"/>
    </row>
    <row r="391" spans="1:13" s="2" customFormat="1" hidden="1" x14ac:dyDescent="0.2">
      <c r="A391" s="73">
        <f t="shared" si="20"/>
        <v>8</v>
      </c>
      <c r="B391" s="73">
        <f>COUNTIF($E$2:E391,E391)</f>
        <v>57</v>
      </c>
      <c r="C391" s="27">
        <v>40600</v>
      </c>
      <c r="D391" s="28">
        <f t="shared" si="19"/>
        <v>2</v>
      </c>
      <c r="E391" s="3" t="s">
        <v>18</v>
      </c>
      <c r="F391" s="3" t="s">
        <v>18</v>
      </c>
      <c r="G391" s="3" t="s">
        <v>6</v>
      </c>
      <c r="H391" s="71">
        <f>COUNTIFS($G$2:G391,G391,$E$2:E391,E391)</f>
        <v>11</v>
      </c>
      <c r="I391" s="1">
        <f>1.38+1.58+1.64+1.52</f>
        <v>6.1199999999999992</v>
      </c>
      <c r="J391" s="11">
        <v>290</v>
      </c>
      <c r="K391" s="6">
        <f t="shared" si="18"/>
        <v>1774.7999999999997</v>
      </c>
      <c r="L391" s="3"/>
      <c r="M391" s="3"/>
    </row>
    <row r="392" spans="1:13" s="2" customFormat="1" hidden="1" x14ac:dyDescent="0.2">
      <c r="A392" s="73">
        <f t="shared" si="20"/>
        <v>8</v>
      </c>
      <c r="B392" s="73">
        <f>COUNTIF($E$2:E392,E392)</f>
        <v>58</v>
      </c>
      <c r="C392" s="27">
        <v>40600</v>
      </c>
      <c r="D392" s="28">
        <f t="shared" si="19"/>
        <v>2</v>
      </c>
      <c r="E392" s="3" t="s">
        <v>18</v>
      </c>
      <c r="F392" s="3" t="s">
        <v>18</v>
      </c>
      <c r="G392" s="3" t="s">
        <v>9</v>
      </c>
      <c r="H392" s="71">
        <f>COUNTIFS($G$2:G392,G392,$E$2:E392,E392)</f>
        <v>6</v>
      </c>
      <c r="I392" s="1">
        <v>1.88</v>
      </c>
      <c r="J392" s="11">
        <v>425</v>
      </c>
      <c r="K392" s="6">
        <f t="shared" si="18"/>
        <v>799</v>
      </c>
      <c r="L392" s="3"/>
      <c r="M392" s="3"/>
    </row>
    <row r="393" spans="1:13" s="2" customFormat="1" hidden="1" x14ac:dyDescent="0.2">
      <c r="A393" s="73">
        <f t="shared" si="20"/>
        <v>8</v>
      </c>
      <c r="B393" s="73">
        <f>COUNTIF($E$2:E393,E393)</f>
        <v>59</v>
      </c>
      <c r="C393" s="27">
        <v>40600</v>
      </c>
      <c r="D393" s="28">
        <f t="shared" si="19"/>
        <v>2</v>
      </c>
      <c r="E393" s="3" t="s">
        <v>18</v>
      </c>
      <c r="F393" s="3" t="s">
        <v>18</v>
      </c>
      <c r="G393" s="3" t="s">
        <v>52</v>
      </c>
      <c r="H393" s="71">
        <f>COUNTIFS($G$2:G393,G393,$E$2:E393,E393)</f>
        <v>18</v>
      </c>
      <c r="I393" s="1">
        <f>1.26+1.46+1.16+1.22+1.12+1.44+1.82+1.3+5.2+1.58+1.98+0.52+1.14+1.32+4.66+1.66</f>
        <v>28.840000000000003</v>
      </c>
      <c r="J393" s="11">
        <v>285</v>
      </c>
      <c r="K393" s="6">
        <f t="shared" si="18"/>
        <v>8219.4000000000015</v>
      </c>
      <c r="L393" s="3"/>
      <c r="M393" s="3"/>
    </row>
    <row r="394" spans="1:13" s="2" customFormat="1" x14ac:dyDescent="0.2">
      <c r="A394" s="73">
        <f t="shared" si="20"/>
        <v>9</v>
      </c>
      <c r="B394" s="73">
        <f>COUNTIF($E$2:E394,E394)</f>
        <v>1</v>
      </c>
      <c r="C394" s="75">
        <v>40600</v>
      </c>
      <c r="D394" s="76">
        <f t="shared" si="19"/>
        <v>2</v>
      </c>
      <c r="E394" s="77" t="s">
        <v>17</v>
      </c>
      <c r="F394" s="77" t="s">
        <v>17</v>
      </c>
      <c r="G394" s="77" t="s">
        <v>16</v>
      </c>
      <c r="H394" s="71">
        <f>COUNTIFS($G$2:G394,G394,$E$2:E394,E394)</f>
        <v>1</v>
      </c>
      <c r="I394" s="1">
        <f>36.84+36.78+29.4+34.7</f>
        <v>137.72000000000003</v>
      </c>
      <c r="J394" s="11">
        <v>205</v>
      </c>
      <c r="K394" s="6">
        <f t="shared" si="18"/>
        <v>28232.600000000006</v>
      </c>
      <c r="L394" s="3"/>
      <c r="M394" s="3"/>
    </row>
    <row r="395" spans="1:13" s="2" customFormat="1" hidden="1" x14ac:dyDescent="0.2">
      <c r="A395" s="73">
        <f t="shared" si="20"/>
        <v>9</v>
      </c>
      <c r="B395" s="73">
        <f>COUNTIF($E$2:E395,E395)</f>
        <v>33</v>
      </c>
      <c r="C395" s="27">
        <v>40600</v>
      </c>
      <c r="D395" s="28">
        <f t="shared" si="19"/>
        <v>2</v>
      </c>
      <c r="E395" s="3" t="s">
        <v>21</v>
      </c>
      <c r="F395" s="3" t="s">
        <v>21</v>
      </c>
      <c r="G395" s="3" t="s">
        <v>52</v>
      </c>
      <c r="H395" s="71">
        <f>COUNTIFS($G$2:G395,G395,$E$2:E395,E395)</f>
        <v>25</v>
      </c>
      <c r="I395" s="1">
        <v>1.1000000000000001</v>
      </c>
      <c r="J395" s="11">
        <v>280</v>
      </c>
      <c r="K395" s="6">
        <f t="shared" si="18"/>
        <v>308</v>
      </c>
      <c r="L395" s="3"/>
      <c r="M395" s="3"/>
    </row>
    <row r="396" spans="1:13" s="2" customFormat="1" hidden="1" x14ac:dyDescent="0.2">
      <c r="A396" s="73">
        <f t="shared" si="20"/>
        <v>9</v>
      </c>
      <c r="B396" s="73">
        <f>COUNTIF($E$2:E396,E396)</f>
        <v>264</v>
      </c>
      <c r="C396" s="27">
        <v>40601</v>
      </c>
      <c r="D396" s="28">
        <f t="shared" si="19"/>
        <v>2</v>
      </c>
      <c r="E396" s="3" t="s">
        <v>27</v>
      </c>
      <c r="F396" s="3" t="s">
        <v>49</v>
      </c>
      <c r="G396" s="3" t="s">
        <v>41</v>
      </c>
      <c r="H396" s="71">
        <f>COUNTIFS($G$2:G396,G396,$E$2:E396,E396)</f>
        <v>41</v>
      </c>
      <c r="I396" s="1">
        <f>4.7+6.66+5.8+5.66+6.36+4.72+4.56+6.18</f>
        <v>44.64</v>
      </c>
      <c r="J396" s="11">
        <v>72</v>
      </c>
      <c r="K396" s="6">
        <f t="shared" si="18"/>
        <v>3214.08</v>
      </c>
      <c r="L396" s="3"/>
      <c r="M396" s="3"/>
    </row>
    <row r="397" spans="1:13" s="2" customFormat="1" hidden="1" x14ac:dyDescent="0.2">
      <c r="A397" s="73">
        <f t="shared" si="20"/>
        <v>9</v>
      </c>
      <c r="B397" s="73">
        <f>COUNTIF($E$2:E397,E397)</f>
        <v>265</v>
      </c>
      <c r="C397" s="27">
        <v>40601</v>
      </c>
      <c r="D397" s="28">
        <f t="shared" si="19"/>
        <v>2</v>
      </c>
      <c r="E397" s="3" t="s">
        <v>27</v>
      </c>
      <c r="F397" s="3" t="s">
        <v>43</v>
      </c>
      <c r="G397" s="3" t="s">
        <v>24</v>
      </c>
      <c r="H397" s="71">
        <f>COUNTIFS($G$2:G397,G397,$E$2:E397,E397)</f>
        <v>42</v>
      </c>
      <c r="I397" s="1">
        <f>27.08+30.98+27.2+26.84</f>
        <v>112.10000000000001</v>
      </c>
      <c r="J397" s="11">
        <v>175</v>
      </c>
      <c r="K397" s="6">
        <f t="shared" si="18"/>
        <v>19617.5</v>
      </c>
      <c r="L397" s="3"/>
      <c r="M397" s="3"/>
    </row>
    <row r="398" spans="1:13" s="2" customFormat="1" hidden="1" x14ac:dyDescent="0.2">
      <c r="A398" s="73">
        <f t="shared" si="20"/>
        <v>9</v>
      </c>
      <c r="B398" s="73">
        <f>COUNTIF($E$2:E398,E398)</f>
        <v>266</v>
      </c>
      <c r="C398" s="27">
        <v>40601</v>
      </c>
      <c r="D398" s="28">
        <f t="shared" si="19"/>
        <v>2</v>
      </c>
      <c r="E398" s="3" t="s">
        <v>27</v>
      </c>
      <c r="F398" s="3" t="s">
        <v>51</v>
      </c>
      <c r="G398" s="3" t="s">
        <v>52</v>
      </c>
      <c r="H398" s="71">
        <f>COUNTIFS($G$2:G398,G398,$E$2:E398,E398)</f>
        <v>27</v>
      </c>
      <c r="I398" s="1">
        <v>2.88</v>
      </c>
      <c r="J398" s="11">
        <v>0</v>
      </c>
      <c r="K398" s="6">
        <f t="shared" si="18"/>
        <v>0</v>
      </c>
      <c r="L398" s="3"/>
      <c r="M398" s="3"/>
    </row>
    <row r="399" spans="1:13" s="2" customFormat="1" hidden="1" x14ac:dyDescent="0.2">
      <c r="A399" s="73">
        <f t="shared" si="20"/>
        <v>9</v>
      </c>
      <c r="B399" s="73">
        <f>COUNTIF($E$2:E399,E399)</f>
        <v>6</v>
      </c>
      <c r="C399" s="27">
        <v>40601</v>
      </c>
      <c r="D399" s="28">
        <f t="shared" si="19"/>
        <v>2</v>
      </c>
      <c r="E399" s="3" t="s">
        <v>37</v>
      </c>
      <c r="F399" s="3" t="s">
        <v>37</v>
      </c>
      <c r="G399" s="3" t="s">
        <v>38</v>
      </c>
      <c r="H399" s="71">
        <f>COUNTIFS($G$2:G399,G399,$E$2:E399,E399)</f>
        <v>6</v>
      </c>
      <c r="I399" s="1">
        <f>31.62+32.5+32.14</f>
        <v>96.26</v>
      </c>
      <c r="J399" s="11">
        <v>490</v>
      </c>
      <c r="K399" s="6">
        <f t="shared" si="18"/>
        <v>47167.4</v>
      </c>
      <c r="L399" s="3"/>
      <c r="M399" s="3"/>
    </row>
    <row r="400" spans="1:13" s="2" customFormat="1" hidden="1" x14ac:dyDescent="0.2">
      <c r="A400" s="73">
        <f t="shared" si="20"/>
        <v>9</v>
      </c>
      <c r="B400" s="73">
        <f>COUNTIF($E$2:E400,E400)</f>
        <v>17</v>
      </c>
      <c r="C400" s="27">
        <v>40601</v>
      </c>
      <c r="D400" s="28">
        <f t="shared" si="19"/>
        <v>2</v>
      </c>
      <c r="E400" s="3" t="s">
        <v>22</v>
      </c>
      <c r="F400" s="3" t="s">
        <v>22</v>
      </c>
      <c r="G400" s="3" t="s">
        <v>14</v>
      </c>
      <c r="H400" s="71">
        <f>COUNTIFS($G$2:G400,G400,$E$2:E400,E400)</f>
        <v>15</v>
      </c>
      <c r="I400" s="1">
        <f>22.56+22.62+21.86+19.46</f>
        <v>86.5</v>
      </c>
      <c r="J400" s="11">
        <v>300</v>
      </c>
      <c r="K400" s="6">
        <f t="shared" si="18"/>
        <v>25950</v>
      </c>
      <c r="L400" s="3"/>
      <c r="M400" s="3"/>
    </row>
    <row r="401" spans="1:13" s="2" customFormat="1" hidden="1" x14ac:dyDescent="0.2">
      <c r="A401" s="73">
        <f t="shared" si="20"/>
        <v>9</v>
      </c>
      <c r="B401" s="73">
        <f>COUNTIF($E$2:E401,E401)</f>
        <v>60</v>
      </c>
      <c r="C401" s="27">
        <v>40601</v>
      </c>
      <c r="D401" s="28">
        <f t="shared" si="19"/>
        <v>2</v>
      </c>
      <c r="E401" s="3" t="s">
        <v>18</v>
      </c>
      <c r="F401" s="3" t="s">
        <v>18</v>
      </c>
      <c r="G401" s="3" t="s">
        <v>5</v>
      </c>
      <c r="H401" s="71">
        <f>COUNTIFS($G$2:G401,G401,$E$2:E401,E401)</f>
        <v>18</v>
      </c>
      <c r="I401" s="1">
        <f>2+3.18+0.84+1.02+1.7</f>
        <v>8.7399999999999984</v>
      </c>
      <c r="J401" s="11">
        <v>185</v>
      </c>
      <c r="K401" s="6">
        <f t="shared" si="18"/>
        <v>1616.8999999999996</v>
      </c>
      <c r="L401" s="3"/>
      <c r="M401" s="3"/>
    </row>
    <row r="402" spans="1:13" s="2" customFormat="1" hidden="1" x14ac:dyDescent="0.2">
      <c r="A402" s="73">
        <f t="shared" si="20"/>
        <v>9</v>
      </c>
      <c r="B402" s="73">
        <f>COUNTIF($E$2:E402,E402)</f>
        <v>61</v>
      </c>
      <c r="C402" s="27">
        <v>40601</v>
      </c>
      <c r="D402" s="28">
        <f t="shared" si="19"/>
        <v>2</v>
      </c>
      <c r="E402" s="3" t="s">
        <v>18</v>
      </c>
      <c r="F402" s="3" t="s">
        <v>18</v>
      </c>
      <c r="G402" s="3" t="s">
        <v>6</v>
      </c>
      <c r="H402" s="71">
        <f>COUNTIFS($G$2:G402,G402,$E$2:E402,E402)</f>
        <v>12</v>
      </c>
      <c r="I402" s="1">
        <f>2.22+1.9+1.84+1.74+1.34</f>
        <v>9.0400000000000009</v>
      </c>
      <c r="J402" s="11">
        <v>290</v>
      </c>
      <c r="K402" s="6">
        <f t="shared" si="18"/>
        <v>2621.6000000000004</v>
      </c>
      <c r="L402" s="3"/>
      <c r="M402" s="3"/>
    </row>
    <row r="403" spans="1:13" s="2" customFormat="1" hidden="1" x14ac:dyDescent="0.2">
      <c r="A403" s="73">
        <f t="shared" si="20"/>
        <v>9</v>
      </c>
      <c r="B403" s="73">
        <f>COUNTIF($E$2:E403,E403)</f>
        <v>62</v>
      </c>
      <c r="C403" s="27">
        <v>40601</v>
      </c>
      <c r="D403" s="28">
        <f t="shared" si="19"/>
        <v>2</v>
      </c>
      <c r="E403" s="3" t="s">
        <v>18</v>
      </c>
      <c r="F403" s="3" t="s">
        <v>18</v>
      </c>
      <c r="G403" s="3" t="s">
        <v>9</v>
      </c>
      <c r="H403" s="71">
        <f>COUNTIFS($G$2:G403,G403,$E$2:E403,E403)</f>
        <v>7</v>
      </c>
      <c r="I403" s="1">
        <v>1.04</v>
      </c>
      <c r="J403" s="11">
        <v>425</v>
      </c>
      <c r="K403" s="6">
        <f t="shared" si="18"/>
        <v>442</v>
      </c>
      <c r="L403" s="3"/>
      <c r="M403" s="3"/>
    </row>
    <row r="404" spans="1:13" s="2" customFormat="1" hidden="1" x14ac:dyDescent="0.2">
      <c r="A404" s="73">
        <f t="shared" si="20"/>
        <v>9</v>
      </c>
      <c r="B404" s="73">
        <f>COUNTIF($E$2:E404,E404)</f>
        <v>63</v>
      </c>
      <c r="C404" s="27">
        <v>40601</v>
      </c>
      <c r="D404" s="28">
        <f t="shared" si="19"/>
        <v>2</v>
      </c>
      <c r="E404" s="3" t="s">
        <v>18</v>
      </c>
      <c r="F404" s="3" t="s">
        <v>18</v>
      </c>
      <c r="G404" s="3" t="s">
        <v>52</v>
      </c>
      <c r="H404" s="71">
        <f>COUNTIFS($G$2:G404,G404,$E$2:E404,E404)</f>
        <v>19</v>
      </c>
      <c r="I404" s="1">
        <f>0.46+3.18+1.12+2.72+5.04+1.6+1.12+1.7+0.76</f>
        <v>17.7</v>
      </c>
      <c r="J404" s="11">
        <v>285</v>
      </c>
      <c r="K404" s="6">
        <f t="shared" si="18"/>
        <v>5044.5</v>
      </c>
      <c r="L404" s="3"/>
      <c r="M404" s="3"/>
    </row>
    <row r="405" spans="1:13" s="2" customFormat="1" hidden="1" x14ac:dyDescent="0.2">
      <c r="A405" s="73">
        <f t="shared" si="20"/>
        <v>9</v>
      </c>
      <c r="B405" s="73">
        <f>COUNTIF($E$2:E405,E405)</f>
        <v>2</v>
      </c>
      <c r="C405" s="27">
        <v>40601</v>
      </c>
      <c r="D405" s="28">
        <f t="shared" si="19"/>
        <v>2</v>
      </c>
      <c r="E405" s="3" t="s">
        <v>17</v>
      </c>
      <c r="F405" s="3" t="s">
        <v>17</v>
      </c>
      <c r="G405" s="3" t="s">
        <v>16</v>
      </c>
      <c r="H405" s="71">
        <f>COUNTIFS($G$2:G405,G405,$E$2:E405,E405)</f>
        <v>2</v>
      </c>
      <c r="I405" s="1">
        <f>29.3+30.52+30.9+31.42+30.56</f>
        <v>152.69999999999999</v>
      </c>
      <c r="J405" s="11">
        <v>205</v>
      </c>
      <c r="K405" s="6">
        <f t="shared" si="18"/>
        <v>31303.499999999996</v>
      </c>
      <c r="L405" s="3"/>
      <c r="M405" s="3"/>
    </row>
    <row r="406" spans="1:13" s="2" customFormat="1" hidden="1" x14ac:dyDescent="0.2">
      <c r="A406" s="73">
        <f t="shared" si="20"/>
        <v>9</v>
      </c>
      <c r="B406" s="73">
        <f>COUNTIF($E$2:E406,E406)</f>
        <v>34</v>
      </c>
      <c r="C406" s="27">
        <v>40601</v>
      </c>
      <c r="D406" s="28">
        <f t="shared" si="19"/>
        <v>2</v>
      </c>
      <c r="E406" s="3" t="s">
        <v>21</v>
      </c>
      <c r="F406" s="3" t="s">
        <v>21</v>
      </c>
      <c r="G406" s="3" t="s">
        <v>52</v>
      </c>
      <c r="H406" s="71">
        <f>COUNTIFS($G$2:G406,G406,$E$2:E406,E406)</f>
        <v>26</v>
      </c>
      <c r="I406" s="1">
        <f>2.14+1.22+5.98</f>
        <v>9.34</v>
      </c>
      <c r="J406" s="11">
        <v>280</v>
      </c>
      <c r="K406" s="6">
        <f t="shared" si="18"/>
        <v>2615.1999999999998</v>
      </c>
      <c r="L406" s="3"/>
      <c r="M406" s="3"/>
    </row>
    <row r="407" spans="1:13" s="2" customFormat="1" hidden="1" x14ac:dyDescent="0.2">
      <c r="A407" s="73">
        <f t="shared" si="20"/>
        <v>9</v>
      </c>
      <c r="B407" s="73">
        <f>COUNTIF($E$2:E407,E407)</f>
        <v>35</v>
      </c>
      <c r="C407" s="27">
        <v>40601</v>
      </c>
      <c r="D407" s="28">
        <f t="shared" si="19"/>
        <v>2</v>
      </c>
      <c r="E407" s="3" t="s">
        <v>21</v>
      </c>
      <c r="F407" s="3" t="s">
        <v>21</v>
      </c>
      <c r="G407" s="3" t="s">
        <v>10</v>
      </c>
      <c r="H407" s="71">
        <f>COUNTIFS($G$2:G407,G407,$E$2:E407,E407)</f>
        <v>9</v>
      </c>
      <c r="I407" s="1">
        <f>4.38+2.18</f>
        <v>6.5600000000000005</v>
      </c>
      <c r="J407" s="11">
        <v>297</v>
      </c>
      <c r="K407" s="6">
        <f t="shared" si="18"/>
        <v>1948.3200000000002</v>
      </c>
      <c r="L407" s="3"/>
      <c r="M407" s="3"/>
    </row>
    <row r="408" spans="1:13" s="2" customFormat="1" hidden="1" x14ac:dyDescent="0.2">
      <c r="A408" s="73">
        <f t="shared" si="20"/>
        <v>9</v>
      </c>
      <c r="B408" s="73">
        <f>COUNTIF($E$2:E408,E408)</f>
        <v>267</v>
      </c>
      <c r="C408" s="27">
        <v>40602</v>
      </c>
      <c r="D408" s="28">
        <f t="shared" si="19"/>
        <v>2</v>
      </c>
      <c r="E408" s="3" t="s">
        <v>27</v>
      </c>
      <c r="F408" s="3" t="s">
        <v>49</v>
      </c>
      <c r="G408" s="3" t="s">
        <v>41</v>
      </c>
      <c r="H408" s="71">
        <f>COUNTIFS($G$2:G408,G408,$E$2:E408,E408)</f>
        <v>42</v>
      </c>
      <c r="I408" s="1">
        <f>3.9+5.28+4.56+5.16+5.06+6.4+4.8+4.12</f>
        <v>39.279999999999994</v>
      </c>
      <c r="J408" s="11">
        <v>72</v>
      </c>
      <c r="K408" s="6">
        <f t="shared" si="18"/>
        <v>2828.1599999999994</v>
      </c>
      <c r="L408" s="3"/>
      <c r="M408" s="3"/>
    </row>
    <row r="409" spans="1:13" s="2" customFormat="1" hidden="1" x14ac:dyDescent="0.2">
      <c r="A409" s="73">
        <f t="shared" si="20"/>
        <v>9</v>
      </c>
      <c r="B409" s="73">
        <f>COUNTIF($E$2:E409,E409)</f>
        <v>268</v>
      </c>
      <c r="C409" s="27">
        <v>40602</v>
      </c>
      <c r="D409" s="28">
        <f t="shared" si="19"/>
        <v>2</v>
      </c>
      <c r="E409" s="3" t="s">
        <v>27</v>
      </c>
      <c r="F409" s="3" t="s">
        <v>43</v>
      </c>
      <c r="G409" s="3" t="s">
        <v>24</v>
      </c>
      <c r="H409" s="71">
        <f>COUNTIFS($G$2:G409,G409,$E$2:E409,E409)</f>
        <v>43</v>
      </c>
      <c r="I409" s="1">
        <f>29.26+19.4+28.24</f>
        <v>76.899999999999991</v>
      </c>
      <c r="J409" s="11">
        <v>175</v>
      </c>
      <c r="K409" s="6">
        <f t="shared" si="18"/>
        <v>13457.499999999998</v>
      </c>
      <c r="L409" s="3"/>
      <c r="M409" s="3"/>
    </row>
    <row r="410" spans="1:13" s="2" customFormat="1" hidden="1" x14ac:dyDescent="0.2">
      <c r="A410" s="73">
        <f t="shared" si="20"/>
        <v>9</v>
      </c>
      <c r="B410" s="73">
        <f>COUNTIF($E$2:E410,E410)</f>
        <v>18</v>
      </c>
      <c r="C410" s="27">
        <v>40602</v>
      </c>
      <c r="D410" s="28">
        <f t="shared" si="19"/>
        <v>2</v>
      </c>
      <c r="E410" s="3" t="s">
        <v>22</v>
      </c>
      <c r="F410" s="3" t="s">
        <v>22</v>
      </c>
      <c r="G410" s="3" t="s">
        <v>14</v>
      </c>
      <c r="H410" s="71">
        <f>COUNTIFS($G$2:G410,G410,$E$2:E410,E410)</f>
        <v>16</v>
      </c>
      <c r="I410" s="1">
        <f>22.08+20.22+25.52+21.18+22.52</f>
        <v>111.52</v>
      </c>
      <c r="J410" s="11">
        <v>300</v>
      </c>
      <c r="K410" s="6">
        <f t="shared" si="18"/>
        <v>33456</v>
      </c>
      <c r="L410" s="3"/>
      <c r="M410" s="3"/>
    </row>
    <row r="411" spans="1:13" s="2" customFormat="1" hidden="1" x14ac:dyDescent="0.2">
      <c r="A411" s="73">
        <f t="shared" si="20"/>
        <v>9</v>
      </c>
      <c r="B411" s="73">
        <f>COUNTIF($E$2:E411,E411)</f>
        <v>64</v>
      </c>
      <c r="C411" s="27">
        <v>40602</v>
      </c>
      <c r="D411" s="28">
        <f t="shared" si="19"/>
        <v>2</v>
      </c>
      <c r="E411" s="3" t="s">
        <v>18</v>
      </c>
      <c r="F411" s="3" t="s">
        <v>18</v>
      </c>
      <c r="G411" s="3" t="s">
        <v>5</v>
      </c>
      <c r="H411" s="71">
        <f>COUNTIFS($G$2:G411,G411,$E$2:E411,E411)</f>
        <v>19</v>
      </c>
      <c r="I411" s="1">
        <f>2.38+1.98+1.58+1+3.22+5.18</f>
        <v>15.34</v>
      </c>
      <c r="J411" s="11">
        <v>185</v>
      </c>
      <c r="K411" s="6">
        <f t="shared" si="18"/>
        <v>2837.9</v>
      </c>
      <c r="L411" s="3"/>
      <c r="M411" s="3"/>
    </row>
    <row r="412" spans="1:13" s="2" customFormat="1" hidden="1" x14ac:dyDescent="0.2">
      <c r="A412" s="73">
        <f t="shared" si="20"/>
        <v>9</v>
      </c>
      <c r="B412" s="73">
        <f>COUNTIF($E$2:E412,E412)</f>
        <v>65</v>
      </c>
      <c r="C412" s="27">
        <v>40602</v>
      </c>
      <c r="D412" s="28">
        <f t="shared" si="19"/>
        <v>2</v>
      </c>
      <c r="E412" s="3" t="s">
        <v>18</v>
      </c>
      <c r="F412" s="3" t="s">
        <v>18</v>
      </c>
      <c r="G412" s="3" t="s">
        <v>6</v>
      </c>
      <c r="H412" s="71">
        <f>COUNTIFS($G$2:G412,G412,$E$2:E412,E412)</f>
        <v>13</v>
      </c>
      <c r="I412" s="1">
        <v>2.14</v>
      </c>
      <c r="J412" s="11">
        <v>290</v>
      </c>
      <c r="K412" s="6">
        <f t="shared" si="18"/>
        <v>620.6</v>
      </c>
      <c r="L412" s="3"/>
      <c r="M412" s="3"/>
    </row>
    <row r="413" spans="1:13" s="2" customFormat="1" hidden="1" x14ac:dyDescent="0.2">
      <c r="A413" s="73">
        <f t="shared" si="20"/>
        <v>9</v>
      </c>
      <c r="B413" s="73">
        <f>COUNTIF($E$2:E413,E413)</f>
        <v>66</v>
      </c>
      <c r="C413" s="27">
        <v>40602</v>
      </c>
      <c r="D413" s="28">
        <f t="shared" si="19"/>
        <v>2</v>
      </c>
      <c r="E413" s="3" t="s">
        <v>18</v>
      </c>
      <c r="F413" s="3" t="s">
        <v>18</v>
      </c>
      <c r="G413" s="3" t="s">
        <v>9</v>
      </c>
      <c r="H413" s="71">
        <f>COUNTIFS($G$2:G413,G413,$E$2:E413,E413)</f>
        <v>8</v>
      </c>
      <c r="I413" s="1">
        <v>0.74</v>
      </c>
      <c r="J413" s="11">
        <v>425</v>
      </c>
      <c r="K413" s="6">
        <f t="shared" si="18"/>
        <v>314.5</v>
      </c>
      <c r="L413" s="3"/>
      <c r="M413" s="3"/>
    </row>
    <row r="414" spans="1:13" s="2" customFormat="1" hidden="1" x14ac:dyDescent="0.2">
      <c r="A414" s="73">
        <f t="shared" si="20"/>
        <v>9</v>
      </c>
      <c r="B414" s="73">
        <f>COUNTIF($E$2:E414,E414)</f>
        <v>67</v>
      </c>
      <c r="C414" s="27">
        <v>40602</v>
      </c>
      <c r="D414" s="28">
        <f t="shared" si="19"/>
        <v>2</v>
      </c>
      <c r="E414" s="3" t="s">
        <v>18</v>
      </c>
      <c r="F414" s="3" t="s">
        <v>18</v>
      </c>
      <c r="G414" s="3" t="s">
        <v>52</v>
      </c>
      <c r="H414" s="71">
        <f>COUNTIFS($G$2:G414,G414,$E$2:E414,E414)</f>
        <v>20</v>
      </c>
      <c r="I414" s="1">
        <f>3.9+5.34+1.16+0.74</f>
        <v>11.14</v>
      </c>
      <c r="J414" s="11">
        <v>285</v>
      </c>
      <c r="K414" s="6">
        <f t="shared" si="18"/>
        <v>3174.9</v>
      </c>
      <c r="L414" s="3"/>
      <c r="M414" s="3"/>
    </row>
    <row r="415" spans="1:13" s="2" customFormat="1" hidden="1" x14ac:dyDescent="0.2">
      <c r="A415" s="73">
        <f t="shared" si="20"/>
        <v>9</v>
      </c>
      <c r="B415" s="73">
        <f>COUNTIF($E$2:E415,E415)</f>
        <v>3</v>
      </c>
      <c r="C415" s="27">
        <v>40602</v>
      </c>
      <c r="D415" s="28">
        <f t="shared" si="19"/>
        <v>2</v>
      </c>
      <c r="E415" s="3" t="s">
        <v>17</v>
      </c>
      <c r="F415" s="3" t="s">
        <v>17</v>
      </c>
      <c r="G415" s="3" t="s">
        <v>16</v>
      </c>
      <c r="H415" s="71">
        <f>COUNTIFS($G$2:G415,G415,$E$2:E415,E415)</f>
        <v>3</v>
      </c>
      <c r="I415" s="1">
        <f>39.12+35.18+37.24+31.36</f>
        <v>142.89999999999998</v>
      </c>
      <c r="J415" s="11">
        <v>205</v>
      </c>
      <c r="K415" s="6">
        <f t="shared" si="18"/>
        <v>29294.499999999996</v>
      </c>
      <c r="L415" s="3"/>
      <c r="M415" s="3"/>
    </row>
    <row r="416" spans="1:13" s="2" customFormat="1" hidden="1" x14ac:dyDescent="0.2">
      <c r="A416" s="73">
        <f t="shared" si="20"/>
        <v>9</v>
      </c>
      <c r="B416" s="73">
        <f>COUNTIF($E$2:E416,E416)</f>
        <v>36</v>
      </c>
      <c r="C416" s="27">
        <v>40602</v>
      </c>
      <c r="D416" s="28">
        <f t="shared" si="19"/>
        <v>2</v>
      </c>
      <c r="E416" s="3" t="s">
        <v>21</v>
      </c>
      <c r="F416" s="3" t="s">
        <v>21</v>
      </c>
      <c r="G416" s="3" t="s">
        <v>52</v>
      </c>
      <c r="H416" s="71">
        <f>COUNTIFS($G$2:G416,G416,$E$2:E416,E416)</f>
        <v>27</v>
      </c>
      <c r="I416" s="1">
        <f>2.86+2.12+4.58+3.86</f>
        <v>13.42</v>
      </c>
      <c r="J416" s="11">
        <v>280</v>
      </c>
      <c r="K416" s="6">
        <f t="shared" si="18"/>
        <v>3757.6</v>
      </c>
      <c r="L416" s="3"/>
      <c r="M416" s="3"/>
    </row>
    <row r="417" spans="1:13" s="2" customFormat="1" hidden="1" x14ac:dyDescent="0.2">
      <c r="A417" s="73">
        <f t="shared" si="20"/>
        <v>9</v>
      </c>
      <c r="B417" s="73">
        <f>COUNTIF($E$2:E417,E417)</f>
        <v>269</v>
      </c>
      <c r="C417" s="27">
        <v>40603</v>
      </c>
      <c r="D417" s="28">
        <f t="shared" si="19"/>
        <v>3</v>
      </c>
      <c r="E417" s="3" t="s">
        <v>27</v>
      </c>
      <c r="F417" s="3" t="s">
        <v>49</v>
      </c>
      <c r="G417" s="3" t="s">
        <v>41</v>
      </c>
      <c r="H417" s="71">
        <f>COUNTIFS($G$2:G417,G417,$E$2:E417,E417)</f>
        <v>43</v>
      </c>
      <c r="I417" s="1">
        <f>3.98+5.92+3.98+6.3+5.12+5.12+7.2+4.74</f>
        <v>42.360000000000007</v>
      </c>
      <c r="J417" s="1">
        <v>72</v>
      </c>
      <c r="K417" s="8">
        <f t="shared" si="18"/>
        <v>3049.9200000000005</v>
      </c>
      <c r="L417" s="3"/>
      <c r="M417" s="3"/>
    </row>
    <row r="418" spans="1:13" s="2" customFormat="1" hidden="1" x14ac:dyDescent="0.2">
      <c r="A418" s="73">
        <f t="shared" si="20"/>
        <v>9</v>
      </c>
      <c r="B418" s="73">
        <f>COUNTIF($E$2:E418,E418)</f>
        <v>270</v>
      </c>
      <c r="C418" s="27">
        <v>40603</v>
      </c>
      <c r="D418" s="28">
        <f t="shared" si="19"/>
        <v>3</v>
      </c>
      <c r="E418" s="3" t="s">
        <v>27</v>
      </c>
      <c r="F418" s="3" t="s">
        <v>43</v>
      </c>
      <c r="G418" s="3" t="s">
        <v>24</v>
      </c>
      <c r="H418" s="71">
        <f>COUNTIFS($G$2:G418,G418,$E$2:E418,E418)</f>
        <v>44</v>
      </c>
      <c r="I418" s="1">
        <f>25.92+22.14+22.92+22.48+22.34</f>
        <v>115.80000000000001</v>
      </c>
      <c r="J418" s="1">
        <v>175</v>
      </c>
      <c r="K418" s="8">
        <f t="shared" si="18"/>
        <v>20265.000000000004</v>
      </c>
      <c r="L418" s="3"/>
      <c r="M418" s="3"/>
    </row>
    <row r="419" spans="1:13" s="2" customFormat="1" x14ac:dyDescent="0.2">
      <c r="A419" s="73">
        <f t="shared" si="20"/>
        <v>9</v>
      </c>
      <c r="B419" s="73">
        <f>COUNTIF($E$2:E419,E419)</f>
        <v>19</v>
      </c>
      <c r="C419" s="75">
        <v>40603</v>
      </c>
      <c r="D419" s="76">
        <f t="shared" si="19"/>
        <v>3</v>
      </c>
      <c r="E419" s="77" t="s">
        <v>22</v>
      </c>
      <c r="F419" s="77" t="s">
        <v>22</v>
      </c>
      <c r="G419" s="77" t="s">
        <v>35</v>
      </c>
      <c r="H419" s="71">
        <f>COUNTIFS($G$2:G419,G419,$E$2:E419,E419)</f>
        <v>1</v>
      </c>
      <c r="I419" s="1">
        <v>13.44</v>
      </c>
      <c r="J419" s="11">
        <v>300</v>
      </c>
      <c r="K419" s="6">
        <f t="shared" si="18"/>
        <v>4032</v>
      </c>
      <c r="L419" s="3">
        <v>1</v>
      </c>
      <c r="M419" s="3"/>
    </row>
    <row r="420" spans="1:13" s="2" customFormat="1" hidden="1" x14ac:dyDescent="0.2">
      <c r="A420" s="73">
        <f t="shared" si="20"/>
        <v>9</v>
      </c>
      <c r="B420" s="73">
        <f>COUNTIF($E$2:E420,E420)</f>
        <v>20</v>
      </c>
      <c r="C420" s="27">
        <v>40603</v>
      </c>
      <c r="D420" s="28">
        <f t="shared" si="19"/>
        <v>3</v>
      </c>
      <c r="E420" s="3" t="s">
        <v>22</v>
      </c>
      <c r="F420" s="3" t="s">
        <v>22</v>
      </c>
      <c r="G420" s="3" t="s">
        <v>14</v>
      </c>
      <c r="H420" s="71">
        <f>COUNTIFS($G$2:G420,G420,$E$2:E420,E420)</f>
        <v>17</v>
      </c>
      <c r="I420" s="1">
        <f>23.2+21.94+22+25.34+19.72+20.7+22.88+22.26+20.74+22.4+22.96+21.9+22.2+22.72+22.58+23.12</f>
        <v>356.66</v>
      </c>
      <c r="J420" s="1">
        <v>300</v>
      </c>
      <c r="K420" s="8">
        <f t="shared" si="18"/>
        <v>106998.00000000001</v>
      </c>
      <c r="L420" s="3"/>
      <c r="M420" s="3"/>
    </row>
    <row r="421" spans="1:13" s="2" customFormat="1" hidden="1" x14ac:dyDescent="0.2">
      <c r="A421" s="73">
        <f t="shared" si="20"/>
        <v>9</v>
      </c>
      <c r="B421" s="73">
        <f>COUNTIF($E$2:E421,E421)</f>
        <v>7</v>
      </c>
      <c r="C421" s="27">
        <v>40603</v>
      </c>
      <c r="D421" s="28">
        <f t="shared" si="19"/>
        <v>3</v>
      </c>
      <c r="E421" s="3" t="s">
        <v>19</v>
      </c>
      <c r="F421" s="3" t="s">
        <v>19</v>
      </c>
      <c r="G421" s="3" t="s">
        <v>40</v>
      </c>
      <c r="H421" s="71">
        <f>COUNTIFS($G$2:G421,G421,$E$2:E421,E421)</f>
        <v>5</v>
      </c>
      <c r="I421" s="1">
        <v>18.88</v>
      </c>
      <c r="J421" s="1">
        <v>310</v>
      </c>
      <c r="K421" s="8">
        <f t="shared" si="18"/>
        <v>5852.7999999999993</v>
      </c>
      <c r="L421" s="3"/>
      <c r="M421" s="3"/>
    </row>
    <row r="422" spans="1:13" s="2" customFormat="1" hidden="1" x14ac:dyDescent="0.2">
      <c r="A422" s="73">
        <f t="shared" si="20"/>
        <v>9</v>
      </c>
      <c r="B422" s="73">
        <f>COUNTIF($E$2:E422,E422)</f>
        <v>68</v>
      </c>
      <c r="C422" s="27">
        <v>40603</v>
      </c>
      <c r="D422" s="28">
        <f t="shared" si="19"/>
        <v>3</v>
      </c>
      <c r="E422" s="3" t="s">
        <v>18</v>
      </c>
      <c r="F422" s="3" t="s">
        <v>18</v>
      </c>
      <c r="G422" s="3" t="s">
        <v>5</v>
      </c>
      <c r="H422" s="71">
        <f>COUNTIFS($G$2:G422,G422,$E$2:E422,E422)</f>
        <v>20</v>
      </c>
      <c r="I422" s="1">
        <v>3.74</v>
      </c>
      <c r="J422" s="1">
        <v>185</v>
      </c>
      <c r="K422" s="8">
        <f t="shared" si="18"/>
        <v>691.90000000000009</v>
      </c>
      <c r="L422" s="3"/>
      <c r="M422" s="3"/>
    </row>
    <row r="423" spans="1:13" s="2" customFormat="1" hidden="1" x14ac:dyDescent="0.2">
      <c r="A423" s="73">
        <f t="shared" si="20"/>
        <v>9</v>
      </c>
      <c r="B423" s="73">
        <f>COUNTIF($E$2:E423,E423)</f>
        <v>69</v>
      </c>
      <c r="C423" s="27">
        <v>40603</v>
      </c>
      <c r="D423" s="28">
        <f t="shared" si="19"/>
        <v>3</v>
      </c>
      <c r="E423" s="3" t="s">
        <v>18</v>
      </c>
      <c r="F423" s="3" t="s">
        <v>18</v>
      </c>
      <c r="G423" s="3" t="s">
        <v>6</v>
      </c>
      <c r="H423" s="71">
        <f>COUNTIFS($G$2:G423,G423,$E$2:E423,E423)</f>
        <v>14</v>
      </c>
      <c r="I423" s="1">
        <v>1.44</v>
      </c>
      <c r="J423" s="1">
        <v>290</v>
      </c>
      <c r="K423" s="8">
        <f t="shared" si="18"/>
        <v>417.59999999999997</v>
      </c>
      <c r="L423" s="3"/>
      <c r="M423" s="3"/>
    </row>
    <row r="424" spans="1:13" s="2" customFormat="1" hidden="1" x14ac:dyDescent="0.2">
      <c r="A424" s="73">
        <f t="shared" si="20"/>
        <v>9</v>
      </c>
      <c r="B424" s="73">
        <f>COUNTIF($E$2:E424,E424)</f>
        <v>70</v>
      </c>
      <c r="C424" s="27">
        <v>40603</v>
      </c>
      <c r="D424" s="28">
        <f t="shared" si="19"/>
        <v>3</v>
      </c>
      <c r="E424" s="3" t="s">
        <v>18</v>
      </c>
      <c r="F424" s="3" t="s">
        <v>18</v>
      </c>
      <c r="G424" s="3" t="s">
        <v>52</v>
      </c>
      <c r="H424" s="71">
        <f>COUNTIFS($G$2:G424,G424,$E$2:E424,E424)</f>
        <v>21</v>
      </c>
      <c r="I424" s="1">
        <f>1.42+11.9+1.66</f>
        <v>14.98</v>
      </c>
      <c r="J424" s="1">
        <v>285</v>
      </c>
      <c r="K424" s="8">
        <f t="shared" si="18"/>
        <v>4269.3</v>
      </c>
      <c r="L424" s="3"/>
      <c r="M424" s="3"/>
    </row>
    <row r="425" spans="1:13" s="2" customFormat="1" hidden="1" x14ac:dyDescent="0.2">
      <c r="A425" s="73">
        <f t="shared" si="20"/>
        <v>9</v>
      </c>
      <c r="B425" s="73">
        <f>COUNTIF($E$2:E425,E425)</f>
        <v>4</v>
      </c>
      <c r="C425" s="27">
        <v>40603</v>
      </c>
      <c r="D425" s="28">
        <f t="shared" si="19"/>
        <v>3</v>
      </c>
      <c r="E425" s="3" t="s">
        <v>17</v>
      </c>
      <c r="F425" s="3" t="s">
        <v>17</v>
      </c>
      <c r="G425" s="3" t="s">
        <v>16</v>
      </c>
      <c r="H425" s="71">
        <f>COUNTIFS($G$2:G425,G425,$E$2:E425,E425)</f>
        <v>4</v>
      </c>
      <c r="I425" s="1">
        <f>40.72+40.74+45.84+44.92</f>
        <v>172.22000000000003</v>
      </c>
      <c r="J425" s="1">
        <v>205</v>
      </c>
      <c r="K425" s="8">
        <f t="shared" si="18"/>
        <v>35305.100000000006</v>
      </c>
      <c r="L425" s="3"/>
      <c r="M425" s="3"/>
    </row>
    <row r="426" spans="1:13" s="2" customFormat="1" hidden="1" x14ac:dyDescent="0.2">
      <c r="A426" s="73">
        <f t="shared" si="20"/>
        <v>9</v>
      </c>
      <c r="B426" s="73">
        <f>COUNTIF($E$2:E426,E426)</f>
        <v>37</v>
      </c>
      <c r="C426" s="27">
        <v>40603</v>
      </c>
      <c r="D426" s="28">
        <f t="shared" si="19"/>
        <v>3</v>
      </c>
      <c r="E426" s="3" t="s">
        <v>21</v>
      </c>
      <c r="F426" s="3" t="s">
        <v>21</v>
      </c>
      <c r="G426" s="3" t="s">
        <v>52</v>
      </c>
      <c r="H426" s="71">
        <f>COUNTIFS($G$2:G426,G426,$E$2:E426,E426)</f>
        <v>28</v>
      </c>
      <c r="I426" s="1">
        <f>3.68+4.94+4.74+0.56</f>
        <v>13.920000000000002</v>
      </c>
      <c r="J426" s="11">
        <v>280</v>
      </c>
      <c r="K426" s="8">
        <f t="shared" si="18"/>
        <v>3897.6000000000004</v>
      </c>
      <c r="L426" s="3"/>
      <c r="M426" s="3"/>
    </row>
    <row r="427" spans="1:13" s="2" customFormat="1" hidden="1" x14ac:dyDescent="0.2">
      <c r="A427" s="73">
        <f t="shared" si="20"/>
        <v>9</v>
      </c>
      <c r="B427" s="73">
        <f>COUNTIF($E$2:E427,E427)</f>
        <v>271</v>
      </c>
      <c r="C427" s="27">
        <v>40604</v>
      </c>
      <c r="D427" s="28">
        <f t="shared" si="19"/>
        <v>3</v>
      </c>
      <c r="E427" s="3" t="s">
        <v>27</v>
      </c>
      <c r="F427" s="3" t="s">
        <v>49</v>
      </c>
      <c r="G427" s="3" t="s">
        <v>41</v>
      </c>
      <c r="H427" s="71">
        <f>COUNTIFS($G$2:G427,G427,$E$2:E427,E427)</f>
        <v>44</v>
      </c>
      <c r="I427" s="1">
        <f>5.06+4.96+5.64+5.04+6.1+5.34+5.92+5.26</f>
        <v>43.32</v>
      </c>
      <c r="J427" s="1">
        <v>72</v>
      </c>
      <c r="K427" s="8">
        <f t="shared" si="18"/>
        <v>3119.04</v>
      </c>
      <c r="L427" s="3"/>
      <c r="M427" s="3"/>
    </row>
    <row r="428" spans="1:13" s="2" customFormat="1" hidden="1" x14ac:dyDescent="0.2">
      <c r="A428" s="73">
        <f t="shared" si="20"/>
        <v>9</v>
      </c>
      <c r="B428" s="73">
        <f>COUNTIF($E$2:E428,E428)</f>
        <v>272</v>
      </c>
      <c r="C428" s="27">
        <v>40604</v>
      </c>
      <c r="D428" s="28">
        <f t="shared" si="19"/>
        <v>3</v>
      </c>
      <c r="E428" s="3" t="s">
        <v>27</v>
      </c>
      <c r="F428" s="3" t="s">
        <v>43</v>
      </c>
      <c r="G428" s="3" t="s">
        <v>24</v>
      </c>
      <c r="H428" s="71">
        <f>COUNTIFS($G$2:G428,G428,$E$2:E428,E428)</f>
        <v>45</v>
      </c>
      <c r="I428" s="1">
        <f>34.74+29.76+23.08+16.38</f>
        <v>103.96</v>
      </c>
      <c r="J428" s="1">
        <v>175</v>
      </c>
      <c r="K428" s="8">
        <f t="shared" si="18"/>
        <v>18193</v>
      </c>
      <c r="L428" s="3"/>
      <c r="M428" s="3"/>
    </row>
    <row r="429" spans="1:13" s="2" customFormat="1" hidden="1" x14ac:dyDescent="0.2">
      <c r="A429" s="73">
        <f t="shared" si="20"/>
        <v>9</v>
      </c>
      <c r="B429" s="73">
        <f>COUNTIF($E$2:E429,E429)</f>
        <v>21</v>
      </c>
      <c r="C429" s="27">
        <v>40604</v>
      </c>
      <c r="D429" s="28">
        <f t="shared" si="19"/>
        <v>3</v>
      </c>
      <c r="E429" s="3" t="s">
        <v>22</v>
      </c>
      <c r="F429" s="3" t="s">
        <v>22</v>
      </c>
      <c r="G429" s="3" t="s">
        <v>14</v>
      </c>
      <c r="H429" s="71">
        <f>COUNTIFS($G$2:G429,G429,$E$2:E429,E429)</f>
        <v>18</v>
      </c>
      <c r="I429" s="1">
        <f>22.48+22.28+22.24+20.58+22.34+28.44+25.84+21.98+25.92+20.86</f>
        <v>232.96000000000004</v>
      </c>
      <c r="J429" s="1">
        <v>300</v>
      </c>
      <c r="K429" s="8">
        <f t="shared" si="18"/>
        <v>69888.000000000015</v>
      </c>
      <c r="L429" s="3"/>
      <c r="M429" s="3"/>
    </row>
    <row r="430" spans="1:13" s="2" customFormat="1" x14ac:dyDescent="0.2">
      <c r="A430" s="73">
        <f t="shared" si="20"/>
        <v>9</v>
      </c>
      <c r="B430" s="73">
        <f>COUNTIF($E$2:E430,E430)</f>
        <v>8</v>
      </c>
      <c r="C430" s="75">
        <v>40604</v>
      </c>
      <c r="D430" s="76">
        <f t="shared" si="19"/>
        <v>3</v>
      </c>
      <c r="E430" s="77" t="s">
        <v>19</v>
      </c>
      <c r="F430" s="77" t="s">
        <v>19</v>
      </c>
      <c r="G430" s="77" t="s">
        <v>11</v>
      </c>
      <c r="H430" s="71">
        <f>COUNTIFS($G$2:G430,G430,$E$2:E430,E430)</f>
        <v>1</v>
      </c>
      <c r="I430" s="1">
        <v>45.88</v>
      </c>
      <c r="J430" s="1">
        <v>490</v>
      </c>
      <c r="K430" s="8">
        <f t="shared" si="18"/>
        <v>22481.200000000001</v>
      </c>
      <c r="L430" s="3"/>
      <c r="M430" s="3"/>
    </row>
    <row r="431" spans="1:13" s="2" customFormat="1" hidden="1" x14ac:dyDescent="0.2">
      <c r="A431" s="73">
        <f t="shared" si="20"/>
        <v>9</v>
      </c>
      <c r="B431" s="73">
        <f>COUNTIF($E$2:E431,E431)</f>
        <v>71</v>
      </c>
      <c r="C431" s="27">
        <v>40604</v>
      </c>
      <c r="D431" s="28">
        <f t="shared" si="19"/>
        <v>3</v>
      </c>
      <c r="E431" s="3" t="s">
        <v>18</v>
      </c>
      <c r="F431" s="3" t="s">
        <v>18</v>
      </c>
      <c r="G431" s="3" t="s">
        <v>5</v>
      </c>
      <c r="H431" s="71">
        <f>COUNTIFS($G$2:G431,G431,$E$2:E431,E431)</f>
        <v>21</v>
      </c>
      <c r="I431" s="1">
        <f>0.78+3.06+0.8+0.76+0.82+1.04+2.86+0.7</f>
        <v>10.819999999999999</v>
      </c>
      <c r="J431" s="1">
        <v>185</v>
      </c>
      <c r="K431" s="8">
        <f t="shared" si="18"/>
        <v>2001.6999999999998</v>
      </c>
      <c r="L431" s="3"/>
      <c r="M431" s="3"/>
    </row>
    <row r="432" spans="1:13" s="2" customFormat="1" hidden="1" x14ac:dyDescent="0.2">
      <c r="A432" s="73">
        <f t="shared" si="20"/>
        <v>9</v>
      </c>
      <c r="B432" s="73">
        <f>COUNTIF($E$2:E432,E432)</f>
        <v>72</v>
      </c>
      <c r="C432" s="27">
        <v>40604</v>
      </c>
      <c r="D432" s="28">
        <f t="shared" si="19"/>
        <v>3</v>
      </c>
      <c r="E432" s="3" t="s">
        <v>18</v>
      </c>
      <c r="F432" s="3" t="s">
        <v>18</v>
      </c>
      <c r="G432" s="3" t="s">
        <v>52</v>
      </c>
      <c r="H432" s="71">
        <f>COUNTIFS($G$2:G432,G432,$E$2:E432,E432)</f>
        <v>22</v>
      </c>
      <c r="I432" s="1">
        <f>1.2+0.88+1.3+0.94+1.42</f>
        <v>5.74</v>
      </c>
      <c r="J432" s="1">
        <v>285</v>
      </c>
      <c r="K432" s="8">
        <f t="shared" si="18"/>
        <v>1635.9</v>
      </c>
      <c r="L432" s="3"/>
      <c r="M432" s="3"/>
    </row>
    <row r="433" spans="1:13" s="2" customFormat="1" hidden="1" x14ac:dyDescent="0.2">
      <c r="A433" s="73">
        <f t="shared" si="20"/>
        <v>9</v>
      </c>
      <c r="B433" s="73">
        <f>COUNTIF($E$2:E433,E433)</f>
        <v>5</v>
      </c>
      <c r="C433" s="27">
        <v>40604</v>
      </c>
      <c r="D433" s="28">
        <f t="shared" si="19"/>
        <v>3</v>
      </c>
      <c r="E433" s="3" t="s">
        <v>17</v>
      </c>
      <c r="F433" s="3" t="s">
        <v>17</v>
      </c>
      <c r="G433" s="3" t="s">
        <v>16</v>
      </c>
      <c r="H433" s="71">
        <f>COUNTIFS($G$2:G433,G433,$E$2:E433,E433)</f>
        <v>5</v>
      </c>
      <c r="I433" s="1">
        <f>41.24+43.3</f>
        <v>84.539999999999992</v>
      </c>
      <c r="J433" s="1">
        <v>205</v>
      </c>
      <c r="K433" s="8">
        <f t="shared" si="18"/>
        <v>17330.699999999997</v>
      </c>
      <c r="L433" s="3"/>
      <c r="M433" s="3"/>
    </row>
    <row r="434" spans="1:13" s="2" customFormat="1" hidden="1" x14ac:dyDescent="0.2">
      <c r="A434" s="73">
        <f t="shared" si="20"/>
        <v>9</v>
      </c>
      <c r="B434" s="73">
        <f>COUNTIF($E$2:E434,E434)</f>
        <v>38</v>
      </c>
      <c r="C434" s="27">
        <v>40604</v>
      </c>
      <c r="D434" s="28">
        <f t="shared" si="19"/>
        <v>3</v>
      </c>
      <c r="E434" s="3" t="s">
        <v>21</v>
      </c>
      <c r="F434" s="3" t="s">
        <v>21</v>
      </c>
      <c r="G434" s="3" t="s">
        <v>52</v>
      </c>
      <c r="H434" s="71">
        <f>COUNTIFS($G$2:G434,G434,$E$2:E434,E434)</f>
        <v>29</v>
      </c>
      <c r="I434" s="1">
        <v>4.38</v>
      </c>
      <c r="J434" s="11">
        <v>280</v>
      </c>
      <c r="K434" s="8">
        <f t="shared" si="18"/>
        <v>1226.3999999999999</v>
      </c>
      <c r="L434" s="3"/>
      <c r="M434" s="3"/>
    </row>
    <row r="435" spans="1:13" s="2" customFormat="1" hidden="1" x14ac:dyDescent="0.2">
      <c r="A435" s="73">
        <f t="shared" si="20"/>
        <v>9</v>
      </c>
      <c r="B435" s="73">
        <f>COUNTIF($E$2:E435,E435)</f>
        <v>273</v>
      </c>
      <c r="C435" s="27">
        <v>40605</v>
      </c>
      <c r="D435" s="28">
        <f t="shared" si="19"/>
        <v>3</v>
      </c>
      <c r="E435" s="3" t="s">
        <v>27</v>
      </c>
      <c r="F435" s="3" t="s">
        <v>49</v>
      </c>
      <c r="G435" s="3" t="s">
        <v>41</v>
      </c>
      <c r="H435" s="71">
        <f>COUNTIFS($G$2:G435,G435,$E$2:E435,E435)</f>
        <v>45</v>
      </c>
      <c r="I435" s="1">
        <f>5.22+6.14+4.22+6.06+5.3+6.04+4.8+5.14</f>
        <v>42.919999999999995</v>
      </c>
      <c r="J435" s="1">
        <v>72</v>
      </c>
      <c r="K435" s="8">
        <f t="shared" si="18"/>
        <v>3090.24</v>
      </c>
      <c r="L435" s="3"/>
      <c r="M435" s="3"/>
    </row>
    <row r="436" spans="1:13" s="2" customFormat="1" hidden="1" x14ac:dyDescent="0.2">
      <c r="A436" s="73">
        <f t="shared" si="20"/>
        <v>9</v>
      </c>
      <c r="B436" s="73">
        <f>COUNTIF($E$2:E436,E436)</f>
        <v>274</v>
      </c>
      <c r="C436" s="27">
        <v>40605</v>
      </c>
      <c r="D436" s="28">
        <f t="shared" si="19"/>
        <v>3</v>
      </c>
      <c r="E436" s="3" t="s">
        <v>27</v>
      </c>
      <c r="F436" s="3" t="s">
        <v>43</v>
      </c>
      <c r="G436" s="3" t="s">
        <v>24</v>
      </c>
      <c r="H436" s="71">
        <f>COUNTIFS($G$2:G436,G436,$E$2:E436,E436)</f>
        <v>46</v>
      </c>
      <c r="I436" s="1">
        <f>18.16+22+26.16</f>
        <v>66.319999999999993</v>
      </c>
      <c r="J436" s="1">
        <v>175</v>
      </c>
      <c r="K436" s="8">
        <f t="shared" si="18"/>
        <v>11605.999999999998</v>
      </c>
      <c r="L436" s="3"/>
      <c r="M436" s="3"/>
    </row>
    <row r="437" spans="1:13" s="2" customFormat="1" hidden="1" x14ac:dyDescent="0.2">
      <c r="A437" s="73">
        <f t="shared" si="20"/>
        <v>9</v>
      </c>
      <c r="B437" s="73">
        <f>COUNTIF($E$2:E437,E437)</f>
        <v>7</v>
      </c>
      <c r="C437" s="27">
        <v>40605</v>
      </c>
      <c r="D437" s="28">
        <f t="shared" si="19"/>
        <v>3</v>
      </c>
      <c r="E437" s="3" t="s">
        <v>37</v>
      </c>
      <c r="F437" s="3" t="s">
        <v>37</v>
      </c>
      <c r="G437" s="3" t="s">
        <v>38</v>
      </c>
      <c r="H437" s="71">
        <f>COUNTIFS($G$2:G437,G437,$E$2:E437,E437)</f>
        <v>7</v>
      </c>
      <c r="I437" s="1">
        <v>24.28</v>
      </c>
      <c r="J437" s="1">
        <v>490</v>
      </c>
      <c r="K437" s="8">
        <f t="shared" si="18"/>
        <v>11897.2</v>
      </c>
      <c r="L437" s="3"/>
      <c r="M437" s="3"/>
    </row>
    <row r="438" spans="1:13" s="2" customFormat="1" hidden="1" x14ac:dyDescent="0.2">
      <c r="A438" s="73">
        <f t="shared" si="20"/>
        <v>9</v>
      </c>
      <c r="B438" s="73">
        <f>COUNTIF($E$2:E438,E438)</f>
        <v>22</v>
      </c>
      <c r="C438" s="27">
        <v>40605</v>
      </c>
      <c r="D438" s="28">
        <f t="shared" si="19"/>
        <v>3</v>
      </c>
      <c r="E438" s="3" t="s">
        <v>22</v>
      </c>
      <c r="F438" s="3" t="s">
        <v>22</v>
      </c>
      <c r="G438" s="3" t="s">
        <v>14</v>
      </c>
      <c r="H438" s="71">
        <f>COUNTIFS($G$2:G438,G438,$E$2:E438,E438)</f>
        <v>19</v>
      </c>
      <c r="I438" s="1">
        <f>22.22+22.2+22.12+25.68+25.86+29.4+22.5+28.36+28.14+21.04+28.14+21.72</f>
        <v>297.38</v>
      </c>
      <c r="J438" s="1">
        <v>300</v>
      </c>
      <c r="K438" s="8">
        <f t="shared" si="18"/>
        <v>89214</v>
      </c>
      <c r="L438" s="3"/>
      <c r="M438" s="3"/>
    </row>
    <row r="439" spans="1:13" s="2" customFormat="1" hidden="1" x14ac:dyDescent="0.2">
      <c r="A439" s="73">
        <f t="shared" si="20"/>
        <v>9</v>
      </c>
      <c r="B439" s="73">
        <f>COUNTIF($E$2:E439,E439)</f>
        <v>73</v>
      </c>
      <c r="C439" s="27">
        <v>40605</v>
      </c>
      <c r="D439" s="28">
        <f t="shared" si="19"/>
        <v>3</v>
      </c>
      <c r="E439" s="3" t="s">
        <v>18</v>
      </c>
      <c r="F439" s="3" t="s">
        <v>18</v>
      </c>
      <c r="G439" s="3" t="s">
        <v>5</v>
      </c>
      <c r="H439" s="71">
        <f>COUNTIFS($G$2:G439,G439,$E$2:E439,E439)</f>
        <v>22</v>
      </c>
      <c r="I439" s="1">
        <f>0.82+0.82+0.92+0.96+3.86+0.86+0.88</f>
        <v>9.120000000000001</v>
      </c>
      <c r="J439" s="1">
        <v>185</v>
      </c>
      <c r="K439" s="8">
        <f t="shared" si="18"/>
        <v>1687.2000000000003</v>
      </c>
      <c r="L439" s="3"/>
      <c r="M439" s="3"/>
    </row>
    <row r="440" spans="1:13" s="2" customFormat="1" hidden="1" x14ac:dyDescent="0.2">
      <c r="A440" s="73">
        <f t="shared" si="20"/>
        <v>9</v>
      </c>
      <c r="B440" s="73">
        <f>COUNTIF($E$2:E440,E440)</f>
        <v>74</v>
      </c>
      <c r="C440" s="27">
        <v>40605</v>
      </c>
      <c r="D440" s="28">
        <f t="shared" si="19"/>
        <v>3</v>
      </c>
      <c r="E440" s="3" t="s">
        <v>18</v>
      </c>
      <c r="F440" s="3" t="s">
        <v>18</v>
      </c>
      <c r="G440" s="3" t="s">
        <v>52</v>
      </c>
      <c r="H440" s="71">
        <f>COUNTIFS($G$2:G440,G440,$E$2:E440,E440)</f>
        <v>23</v>
      </c>
      <c r="I440" s="1">
        <f>0.76+1.06</f>
        <v>1.82</v>
      </c>
      <c r="J440" s="1">
        <v>285</v>
      </c>
      <c r="K440" s="8">
        <f t="shared" si="18"/>
        <v>518.70000000000005</v>
      </c>
      <c r="L440" s="3"/>
      <c r="M440" s="3"/>
    </row>
    <row r="441" spans="1:13" s="2" customFormat="1" hidden="1" x14ac:dyDescent="0.2">
      <c r="A441" s="73">
        <f t="shared" si="20"/>
        <v>9</v>
      </c>
      <c r="B441" s="73">
        <f>COUNTIF($E$2:E441,E441)</f>
        <v>6</v>
      </c>
      <c r="C441" s="27">
        <v>40605</v>
      </c>
      <c r="D441" s="28">
        <f t="shared" si="19"/>
        <v>3</v>
      </c>
      <c r="E441" s="3" t="s">
        <v>17</v>
      </c>
      <c r="F441" s="3" t="s">
        <v>17</v>
      </c>
      <c r="G441" s="3" t="s">
        <v>16</v>
      </c>
      <c r="H441" s="71">
        <f>COUNTIFS($G$2:G441,G441,$E$2:E441,E441)</f>
        <v>6</v>
      </c>
      <c r="I441" s="1">
        <f>37.92+38.32+34.96+35.18+35.66</f>
        <v>182.04000000000002</v>
      </c>
      <c r="J441" s="1">
        <v>205</v>
      </c>
      <c r="K441" s="8">
        <f t="shared" si="18"/>
        <v>37318.200000000004</v>
      </c>
      <c r="L441" s="3"/>
      <c r="M441" s="3"/>
    </row>
    <row r="442" spans="1:13" s="2" customFormat="1" hidden="1" x14ac:dyDescent="0.2">
      <c r="A442" s="73">
        <f t="shared" si="20"/>
        <v>9</v>
      </c>
      <c r="B442" s="73">
        <f>COUNTIF($E$2:E442,E442)</f>
        <v>39</v>
      </c>
      <c r="C442" s="27">
        <v>40605</v>
      </c>
      <c r="D442" s="28">
        <f t="shared" si="19"/>
        <v>3</v>
      </c>
      <c r="E442" s="3" t="s">
        <v>21</v>
      </c>
      <c r="F442" s="3" t="s">
        <v>21</v>
      </c>
      <c r="G442" s="3" t="s">
        <v>52</v>
      </c>
      <c r="H442" s="71">
        <f>COUNTIFS($G$2:G442,G442,$E$2:E442,E442)</f>
        <v>30</v>
      </c>
      <c r="I442" s="1">
        <f>4.44+2.96+5.92</f>
        <v>13.32</v>
      </c>
      <c r="J442" s="11">
        <v>280</v>
      </c>
      <c r="K442" s="8">
        <f t="shared" si="18"/>
        <v>3729.6</v>
      </c>
      <c r="L442" s="3"/>
      <c r="M442" s="3"/>
    </row>
    <row r="443" spans="1:13" s="2" customFormat="1" hidden="1" x14ac:dyDescent="0.2">
      <c r="A443" s="73">
        <f t="shared" si="20"/>
        <v>9</v>
      </c>
      <c r="B443" s="73">
        <f>COUNTIF($E$2:E443,E443)</f>
        <v>40</v>
      </c>
      <c r="C443" s="27">
        <v>40605</v>
      </c>
      <c r="D443" s="28">
        <f t="shared" si="19"/>
        <v>3</v>
      </c>
      <c r="E443" s="3" t="s">
        <v>21</v>
      </c>
      <c r="F443" s="3" t="s">
        <v>21</v>
      </c>
      <c r="G443" s="3" t="s">
        <v>10</v>
      </c>
      <c r="H443" s="71">
        <f>COUNTIFS($G$2:G443,G443,$E$2:E443,E443)</f>
        <v>10</v>
      </c>
      <c r="I443" s="1">
        <v>0.88</v>
      </c>
      <c r="J443" s="11">
        <v>297</v>
      </c>
      <c r="K443" s="8">
        <f t="shared" si="18"/>
        <v>261.36</v>
      </c>
      <c r="L443" s="3"/>
      <c r="M443" s="3"/>
    </row>
    <row r="444" spans="1:13" s="2" customFormat="1" hidden="1" x14ac:dyDescent="0.2">
      <c r="A444" s="73">
        <f t="shared" si="20"/>
        <v>9</v>
      </c>
      <c r="B444" s="73">
        <f>COUNTIF($E$2:E444,E444)</f>
        <v>275</v>
      </c>
      <c r="C444" s="27">
        <v>40606</v>
      </c>
      <c r="D444" s="28">
        <f t="shared" si="19"/>
        <v>3</v>
      </c>
      <c r="E444" s="3" t="s">
        <v>27</v>
      </c>
      <c r="F444" s="3" t="s">
        <v>43</v>
      </c>
      <c r="G444" s="3" t="s">
        <v>24</v>
      </c>
      <c r="H444" s="71">
        <f>COUNTIFS($G$2:G444,G444,$E$2:E444,E444)</f>
        <v>47</v>
      </c>
      <c r="I444" s="1">
        <f>22.16+24.36+21.8+19.06+19.92+27.14+30.46</f>
        <v>164.9</v>
      </c>
      <c r="J444" s="1">
        <v>175</v>
      </c>
      <c r="K444" s="8">
        <f t="shared" si="18"/>
        <v>28857.5</v>
      </c>
      <c r="L444" s="3"/>
      <c r="M444" s="3"/>
    </row>
    <row r="445" spans="1:13" s="2" customFormat="1" hidden="1" x14ac:dyDescent="0.2">
      <c r="A445" s="73">
        <f t="shared" si="20"/>
        <v>9</v>
      </c>
      <c r="B445" s="73">
        <f>COUNTIF($E$2:E445,E445)</f>
        <v>4</v>
      </c>
      <c r="C445" s="27">
        <v>40606</v>
      </c>
      <c r="D445" s="28">
        <f t="shared" si="19"/>
        <v>3</v>
      </c>
      <c r="E445" s="3" t="s">
        <v>36</v>
      </c>
      <c r="F445" s="3" t="s">
        <v>36</v>
      </c>
      <c r="G445" s="3" t="s">
        <v>38</v>
      </c>
      <c r="H445" s="71">
        <f>COUNTIFS($G$2:G445,G445,$E$2:E445,E445)</f>
        <v>4</v>
      </c>
      <c r="I445" s="1">
        <v>28.36</v>
      </c>
      <c r="J445" s="1">
        <v>490</v>
      </c>
      <c r="K445" s="8">
        <f t="shared" si="18"/>
        <v>13896.4</v>
      </c>
      <c r="L445" s="3"/>
      <c r="M445" s="3"/>
    </row>
    <row r="446" spans="1:13" s="2" customFormat="1" hidden="1" x14ac:dyDescent="0.2">
      <c r="A446" s="73">
        <f t="shared" si="20"/>
        <v>9</v>
      </c>
      <c r="B446" s="73">
        <f>COUNTIF($E$2:E446,E446)</f>
        <v>23</v>
      </c>
      <c r="C446" s="27">
        <v>40606</v>
      </c>
      <c r="D446" s="28">
        <f t="shared" si="19"/>
        <v>3</v>
      </c>
      <c r="E446" s="3" t="s">
        <v>22</v>
      </c>
      <c r="F446" s="3" t="s">
        <v>22</v>
      </c>
      <c r="G446" s="3" t="s">
        <v>14</v>
      </c>
      <c r="H446" s="71">
        <f>COUNTIFS($G$2:G446,G446,$E$2:E446,E446)</f>
        <v>20</v>
      </c>
      <c r="I446" s="1">
        <f>22.12+22.78+20.32+20.64+19.32</f>
        <v>105.18</v>
      </c>
      <c r="J446" s="1">
        <v>300</v>
      </c>
      <c r="K446" s="8">
        <f t="shared" si="18"/>
        <v>31554.000000000004</v>
      </c>
      <c r="L446" s="3"/>
      <c r="M446" s="3"/>
    </row>
    <row r="447" spans="1:13" s="2" customFormat="1" hidden="1" x14ac:dyDescent="0.2">
      <c r="A447" s="73">
        <f t="shared" si="20"/>
        <v>9</v>
      </c>
      <c r="B447" s="73">
        <f>COUNTIF($E$2:E447,E447)</f>
        <v>9</v>
      </c>
      <c r="C447" s="27">
        <v>40606</v>
      </c>
      <c r="D447" s="28">
        <f t="shared" si="19"/>
        <v>3</v>
      </c>
      <c r="E447" s="3" t="s">
        <v>19</v>
      </c>
      <c r="F447" s="3" t="s">
        <v>19</v>
      </c>
      <c r="G447" s="3" t="s">
        <v>11</v>
      </c>
      <c r="H447" s="71">
        <f>COUNTIFS($G$2:G447,G447,$E$2:E447,E447)</f>
        <v>2</v>
      </c>
      <c r="I447" s="1">
        <v>19.78</v>
      </c>
      <c r="J447" s="1">
        <v>490</v>
      </c>
      <c r="K447" s="8">
        <f t="shared" si="18"/>
        <v>9692.2000000000007</v>
      </c>
      <c r="L447" s="3"/>
      <c r="M447" s="3"/>
    </row>
    <row r="448" spans="1:13" s="2" customFormat="1" hidden="1" x14ac:dyDescent="0.2">
      <c r="A448" s="73">
        <f t="shared" si="20"/>
        <v>9</v>
      </c>
      <c r="B448" s="73">
        <f>COUNTIF($E$2:E448,E448)</f>
        <v>75</v>
      </c>
      <c r="C448" s="27">
        <v>40606</v>
      </c>
      <c r="D448" s="28">
        <f t="shared" si="19"/>
        <v>3</v>
      </c>
      <c r="E448" s="3" t="s">
        <v>18</v>
      </c>
      <c r="F448" s="3" t="s">
        <v>18</v>
      </c>
      <c r="G448" s="3" t="s">
        <v>5</v>
      </c>
      <c r="H448" s="71">
        <f>COUNTIFS($G$2:G448,G448,$E$2:E448,E448)</f>
        <v>23</v>
      </c>
      <c r="I448" s="1">
        <v>3.46</v>
      </c>
      <c r="J448" s="1">
        <v>185</v>
      </c>
      <c r="K448" s="8">
        <f t="shared" si="18"/>
        <v>640.1</v>
      </c>
      <c r="L448" s="3"/>
      <c r="M448" s="3"/>
    </row>
    <row r="449" spans="1:13" s="2" customFormat="1" hidden="1" x14ac:dyDescent="0.2">
      <c r="A449" s="73">
        <f t="shared" si="20"/>
        <v>9</v>
      </c>
      <c r="B449" s="73">
        <f>COUNTIF($E$2:E449,E449)</f>
        <v>76</v>
      </c>
      <c r="C449" s="27">
        <v>40606</v>
      </c>
      <c r="D449" s="28">
        <f t="shared" si="19"/>
        <v>3</v>
      </c>
      <c r="E449" s="3" t="s">
        <v>18</v>
      </c>
      <c r="F449" s="3" t="s">
        <v>18</v>
      </c>
      <c r="G449" s="3" t="s">
        <v>15</v>
      </c>
      <c r="H449" s="71">
        <f>COUNTIFS($G$2:G449,G449,$E$2:E449,E449)</f>
        <v>3</v>
      </c>
      <c r="I449" s="1">
        <v>1.1399999999999999</v>
      </c>
      <c r="J449" s="1">
        <v>135</v>
      </c>
      <c r="K449" s="8">
        <f t="shared" si="18"/>
        <v>153.89999999999998</v>
      </c>
      <c r="L449" s="3"/>
      <c r="M449" s="3"/>
    </row>
    <row r="450" spans="1:13" s="2" customFormat="1" hidden="1" x14ac:dyDescent="0.2">
      <c r="A450" s="73">
        <f t="shared" si="20"/>
        <v>9</v>
      </c>
      <c r="B450" s="73">
        <f>COUNTIF($E$2:E450,E450)</f>
        <v>77</v>
      </c>
      <c r="C450" s="27">
        <v>40606</v>
      </c>
      <c r="D450" s="28">
        <f t="shared" si="19"/>
        <v>3</v>
      </c>
      <c r="E450" s="3" t="s">
        <v>18</v>
      </c>
      <c r="F450" s="3" t="s">
        <v>18</v>
      </c>
      <c r="G450" s="3" t="s">
        <v>8</v>
      </c>
      <c r="H450" s="71">
        <f>COUNTIFS($G$2:G450,G450,$E$2:E450,E450)</f>
        <v>6</v>
      </c>
      <c r="I450" s="1">
        <v>2.2400000000000002</v>
      </c>
      <c r="J450" s="1">
        <v>260</v>
      </c>
      <c r="K450" s="8">
        <f t="shared" ref="K450:K513" si="21">I450*J450</f>
        <v>582.40000000000009</v>
      </c>
      <c r="L450" s="3"/>
      <c r="M450" s="3"/>
    </row>
    <row r="451" spans="1:13" s="2" customFormat="1" hidden="1" x14ac:dyDescent="0.2">
      <c r="A451" s="73">
        <f t="shared" si="20"/>
        <v>9</v>
      </c>
      <c r="B451" s="73">
        <f>COUNTIF($E$2:E451,E451)</f>
        <v>78</v>
      </c>
      <c r="C451" s="27">
        <v>40606</v>
      </c>
      <c r="D451" s="28">
        <f t="shared" ref="D451:D514" si="22">IF(C451="","",MONTH(C451))</f>
        <v>3</v>
      </c>
      <c r="E451" s="3" t="s">
        <v>18</v>
      </c>
      <c r="F451" s="3" t="s">
        <v>18</v>
      </c>
      <c r="G451" s="3" t="s">
        <v>9</v>
      </c>
      <c r="H451" s="71">
        <f>COUNTIFS($G$2:G451,G451,$E$2:E451,E451)</f>
        <v>9</v>
      </c>
      <c r="I451" s="1">
        <v>42.24</v>
      </c>
      <c r="J451" s="1">
        <v>425</v>
      </c>
      <c r="K451" s="8">
        <f t="shared" si="21"/>
        <v>17952</v>
      </c>
      <c r="L451" s="3"/>
      <c r="M451" s="3"/>
    </row>
    <row r="452" spans="1:13" s="2" customFormat="1" hidden="1" x14ac:dyDescent="0.2">
      <c r="A452" s="73">
        <f t="shared" ref="A452:A515" si="23">IF(B452=1,A451+B452,A451)</f>
        <v>9</v>
      </c>
      <c r="B452" s="73">
        <f>COUNTIF($E$2:E452,E452)</f>
        <v>79</v>
      </c>
      <c r="C452" s="27">
        <v>40606</v>
      </c>
      <c r="D452" s="28">
        <f t="shared" si="22"/>
        <v>3</v>
      </c>
      <c r="E452" s="3" t="s">
        <v>18</v>
      </c>
      <c r="F452" s="3" t="s">
        <v>18</v>
      </c>
      <c r="G452" s="3" t="s">
        <v>52</v>
      </c>
      <c r="H452" s="71">
        <f>COUNTIFS($G$2:G452,G452,$E$2:E452,E452)</f>
        <v>24</v>
      </c>
      <c r="I452" s="1">
        <v>7.44</v>
      </c>
      <c r="J452" s="1">
        <v>285</v>
      </c>
      <c r="K452" s="8">
        <f t="shared" si="21"/>
        <v>2120.4</v>
      </c>
      <c r="L452" s="3"/>
      <c r="M452" s="3"/>
    </row>
    <row r="453" spans="1:13" s="2" customFormat="1" hidden="1" x14ac:dyDescent="0.2">
      <c r="A453" s="73">
        <f t="shared" si="23"/>
        <v>9</v>
      </c>
      <c r="B453" s="73">
        <f>COUNTIF($E$2:E453,E453)</f>
        <v>7</v>
      </c>
      <c r="C453" s="27">
        <v>40606</v>
      </c>
      <c r="D453" s="28">
        <f t="shared" si="22"/>
        <v>3</v>
      </c>
      <c r="E453" s="3" t="s">
        <v>17</v>
      </c>
      <c r="F453" s="3" t="s">
        <v>17</v>
      </c>
      <c r="G453" s="3" t="s">
        <v>16</v>
      </c>
      <c r="H453" s="71">
        <f>COUNTIFS($G$2:G453,G453,$E$2:E453,E453)</f>
        <v>7</v>
      </c>
      <c r="I453" s="1">
        <f>38.52+38.68+36.86+36.16+39.68</f>
        <v>189.9</v>
      </c>
      <c r="J453" s="1">
        <v>205</v>
      </c>
      <c r="K453" s="8">
        <f t="shared" si="21"/>
        <v>38929.5</v>
      </c>
      <c r="L453" s="3"/>
      <c r="M453" s="3"/>
    </row>
    <row r="454" spans="1:13" s="2" customFormat="1" hidden="1" x14ac:dyDescent="0.2">
      <c r="A454" s="73">
        <f t="shared" si="23"/>
        <v>9</v>
      </c>
      <c r="B454" s="73">
        <f>COUNTIF($E$2:E454,E454)</f>
        <v>41</v>
      </c>
      <c r="C454" s="27">
        <v>40606</v>
      </c>
      <c r="D454" s="28">
        <f t="shared" si="22"/>
        <v>3</v>
      </c>
      <c r="E454" s="3" t="s">
        <v>21</v>
      </c>
      <c r="F454" s="3" t="s">
        <v>21</v>
      </c>
      <c r="G454" s="3" t="s">
        <v>52</v>
      </c>
      <c r="H454" s="71">
        <f>COUNTIFS($G$2:G454,G454,$E$2:E454,E454)</f>
        <v>31</v>
      </c>
      <c r="I454" s="1">
        <f>2.1+4.36+6.46</f>
        <v>12.920000000000002</v>
      </c>
      <c r="J454" s="11">
        <v>280</v>
      </c>
      <c r="K454" s="8">
        <f t="shared" si="21"/>
        <v>3617.6000000000004</v>
      </c>
      <c r="L454" s="3"/>
      <c r="M454" s="3"/>
    </row>
    <row r="455" spans="1:13" s="2" customFormat="1" hidden="1" x14ac:dyDescent="0.2">
      <c r="A455" s="73">
        <f t="shared" si="23"/>
        <v>9</v>
      </c>
      <c r="B455" s="73">
        <f>COUNTIF($E$2:E455,E455)</f>
        <v>276</v>
      </c>
      <c r="C455" s="27">
        <v>40607</v>
      </c>
      <c r="D455" s="28">
        <f t="shared" si="22"/>
        <v>3</v>
      </c>
      <c r="E455" s="3" t="s">
        <v>27</v>
      </c>
      <c r="F455" s="3" t="s">
        <v>49</v>
      </c>
      <c r="G455" s="3" t="s">
        <v>41</v>
      </c>
      <c r="H455" s="71">
        <f>COUNTIFS($G$2:G455,G455,$E$2:E455,E455)</f>
        <v>46</v>
      </c>
      <c r="I455" s="1">
        <f>5.36+3.8+3.92+6.28+3.82+5.2+4.8+4.16</f>
        <v>37.340000000000003</v>
      </c>
      <c r="J455" s="1">
        <v>72</v>
      </c>
      <c r="K455" s="8">
        <f t="shared" si="21"/>
        <v>2688.4800000000005</v>
      </c>
      <c r="L455" s="3"/>
      <c r="M455" s="3"/>
    </row>
    <row r="456" spans="1:13" s="2" customFormat="1" hidden="1" x14ac:dyDescent="0.2">
      <c r="A456" s="73">
        <f t="shared" si="23"/>
        <v>9</v>
      </c>
      <c r="B456" s="73">
        <f>COUNTIF($E$2:E456,E456)</f>
        <v>277</v>
      </c>
      <c r="C456" s="27">
        <v>40607</v>
      </c>
      <c r="D456" s="28">
        <f t="shared" si="22"/>
        <v>3</v>
      </c>
      <c r="E456" s="3" t="s">
        <v>27</v>
      </c>
      <c r="F456" s="3" t="s">
        <v>43</v>
      </c>
      <c r="G456" s="3" t="s">
        <v>24</v>
      </c>
      <c r="H456" s="71">
        <f>COUNTIFS($G$2:G456,G456,$E$2:E456,E456)</f>
        <v>48</v>
      </c>
      <c r="I456" s="1">
        <f>32.6+26.22+19.16</f>
        <v>77.98</v>
      </c>
      <c r="J456" s="1">
        <v>175</v>
      </c>
      <c r="K456" s="8">
        <f t="shared" si="21"/>
        <v>13646.5</v>
      </c>
      <c r="L456" s="3"/>
      <c r="M456" s="3"/>
    </row>
    <row r="457" spans="1:13" s="2" customFormat="1" hidden="1" x14ac:dyDescent="0.2">
      <c r="A457" s="73">
        <f t="shared" si="23"/>
        <v>9</v>
      </c>
      <c r="B457" s="73">
        <f>COUNTIF($E$2:E457,E457)</f>
        <v>24</v>
      </c>
      <c r="C457" s="27">
        <v>40607</v>
      </c>
      <c r="D457" s="28">
        <f t="shared" si="22"/>
        <v>3</v>
      </c>
      <c r="E457" s="3" t="s">
        <v>22</v>
      </c>
      <c r="F457" s="3" t="s">
        <v>22</v>
      </c>
      <c r="G457" s="3" t="s">
        <v>14</v>
      </c>
      <c r="H457" s="71">
        <f>COUNTIFS($G$2:G457,G457,$E$2:E457,E457)</f>
        <v>21</v>
      </c>
      <c r="I457" s="1">
        <f>26.02+27.16+23.04+22.48+20.62+22.74+22.98+23.06</f>
        <v>188.1</v>
      </c>
      <c r="J457" s="1">
        <v>300</v>
      </c>
      <c r="K457" s="8">
        <f t="shared" si="21"/>
        <v>56430</v>
      </c>
      <c r="L457" s="3"/>
      <c r="M457" s="3"/>
    </row>
    <row r="458" spans="1:13" s="2" customFormat="1" hidden="1" x14ac:dyDescent="0.2">
      <c r="A458" s="73">
        <f t="shared" si="23"/>
        <v>9</v>
      </c>
      <c r="B458" s="73">
        <f>COUNTIF($E$2:E458,E458)</f>
        <v>80</v>
      </c>
      <c r="C458" s="27">
        <v>40607</v>
      </c>
      <c r="D458" s="28">
        <f t="shared" si="22"/>
        <v>3</v>
      </c>
      <c r="E458" s="3" t="s">
        <v>18</v>
      </c>
      <c r="F458" s="3" t="s">
        <v>18</v>
      </c>
      <c r="G458" s="3" t="s">
        <v>5</v>
      </c>
      <c r="H458" s="71">
        <f>COUNTIFS($G$2:G458,G458,$E$2:E458,E458)</f>
        <v>24</v>
      </c>
      <c r="I458" s="1">
        <f>2.86+1.26+1.26+1.54+2.84</f>
        <v>9.76</v>
      </c>
      <c r="J458" s="1">
        <v>185</v>
      </c>
      <c r="K458" s="8">
        <f t="shared" si="21"/>
        <v>1805.6</v>
      </c>
      <c r="L458" s="3"/>
      <c r="M458" s="3"/>
    </row>
    <row r="459" spans="1:13" s="2" customFormat="1" hidden="1" x14ac:dyDescent="0.2">
      <c r="A459" s="73">
        <f t="shared" si="23"/>
        <v>9</v>
      </c>
      <c r="B459" s="73">
        <f>COUNTIF($E$2:E459,E459)</f>
        <v>81</v>
      </c>
      <c r="C459" s="27">
        <v>40607</v>
      </c>
      <c r="D459" s="28">
        <f t="shared" si="22"/>
        <v>3</v>
      </c>
      <c r="E459" s="3" t="s">
        <v>18</v>
      </c>
      <c r="F459" s="3" t="s">
        <v>18</v>
      </c>
      <c r="G459" s="3" t="s">
        <v>6</v>
      </c>
      <c r="H459" s="71">
        <f>COUNTIFS($G$2:G459,G459,$E$2:E459,E459)</f>
        <v>15</v>
      </c>
      <c r="I459" s="1">
        <v>1.36</v>
      </c>
      <c r="J459" s="1">
        <v>290</v>
      </c>
      <c r="K459" s="8">
        <f t="shared" si="21"/>
        <v>394.40000000000003</v>
      </c>
      <c r="L459" s="3"/>
      <c r="M459" s="3"/>
    </row>
    <row r="460" spans="1:13" s="2" customFormat="1" hidden="1" x14ac:dyDescent="0.2">
      <c r="A460" s="73">
        <f t="shared" si="23"/>
        <v>9</v>
      </c>
      <c r="B460" s="73">
        <f>COUNTIF($E$2:E460,E460)</f>
        <v>82</v>
      </c>
      <c r="C460" s="27">
        <v>40607</v>
      </c>
      <c r="D460" s="28">
        <f t="shared" si="22"/>
        <v>3</v>
      </c>
      <c r="E460" s="3" t="s">
        <v>18</v>
      </c>
      <c r="F460" s="3" t="s">
        <v>18</v>
      </c>
      <c r="G460" s="3" t="s">
        <v>52</v>
      </c>
      <c r="H460" s="71">
        <f>COUNTIFS($G$2:G460,G460,$E$2:E460,E460)</f>
        <v>25</v>
      </c>
      <c r="I460" s="1">
        <f>1.28+6.08+1.38+3.76</f>
        <v>12.5</v>
      </c>
      <c r="J460" s="1">
        <v>285</v>
      </c>
      <c r="K460" s="8">
        <f t="shared" si="21"/>
        <v>3562.5</v>
      </c>
      <c r="L460" s="3"/>
      <c r="M460" s="3"/>
    </row>
    <row r="461" spans="1:13" s="2" customFormat="1" hidden="1" x14ac:dyDescent="0.2">
      <c r="A461" s="73">
        <f t="shared" si="23"/>
        <v>9</v>
      </c>
      <c r="B461" s="73">
        <f>COUNTIF($E$2:E461,E461)</f>
        <v>8</v>
      </c>
      <c r="C461" s="27">
        <v>40607</v>
      </c>
      <c r="D461" s="28">
        <f t="shared" si="22"/>
        <v>3</v>
      </c>
      <c r="E461" s="3" t="s">
        <v>17</v>
      </c>
      <c r="F461" s="3" t="s">
        <v>17</v>
      </c>
      <c r="G461" s="3" t="s">
        <v>16</v>
      </c>
      <c r="H461" s="71">
        <f>COUNTIFS($G$2:G461,G461,$E$2:E461,E461)</f>
        <v>8</v>
      </c>
      <c r="I461" s="1">
        <f>40.14+39.2+40.5+37.7</f>
        <v>157.54000000000002</v>
      </c>
      <c r="J461" s="1">
        <v>205</v>
      </c>
      <c r="K461" s="8">
        <f t="shared" si="21"/>
        <v>32295.700000000004</v>
      </c>
      <c r="L461" s="3"/>
      <c r="M461" s="3"/>
    </row>
    <row r="462" spans="1:13" s="2" customFormat="1" hidden="1" x14ac:dyDescent="0.2">
      <c r="A462" s="73">
        <f t="shared" si="23"/>
        <v>9</v>
      </c>
      <c r="B462" s="73">
        <f>COUNTIF($E$2:E462,E462)</f>
        <v>42</v>
      </c>
      <c r="C462" s="27">
        <v>40607</v>
      </c>
      <c r="D462" s="28">
        <f t="shared" si="22"/>
        <v>3</v>
      </c>
      <c r="E462" s="3" t="s">
        <v>21</v>
      </c>
      <c r="F462" s="3" t="s">
        <v>21</v>
      </c>
      <c r="G462" s="3" t="s">
        <v>52</v>
      </c>
      <c r="H462" s="71">
        <f>COUNTIFS($G$2:G462,G462,$E$2:E462,E462)</f>
        <v>32</v>
      </c>
      <c r="I462" s="1">
        <v>2.16</v>
      </c>
      <c r="J462" s="11">
        <v>280</v>
      </c>
      <c r="K462" s="8">
        <f t="shared" si="21"/>
        <v>604.80000000000007</v>
      </c>
      <c r="L462" s="3"/>
      <c r="M462" s="3"/>
    </row>
    <row r="463" spans="1:13" s="2" customFormat="1" hidden="1" x14ac:dyDescent="0.2">
      <c r="A463" s="73">
        <f t="shared" si="23"/>
        <v>9</v>
      </c>
      <c r="B463" s="73">
        <f>COUNTIF($E$2:E463,E463)</f>
        <v>43</v>
      </c>
      <c r="C463" s="27">
        <v>40607</v>
      </c>
      <c r="D463" s="28">
        <f t="shared" si="22"/>
        <v>3</v>
      </c>
      <c r="E463" s="3" t="s">
        <v>21</v>
      </c>
      <c r="F463" s="3" t="s">
        <v>21</v>
      </c>
      <c r="G463" s="3" t="s">
        <v>10</v>
      </c>
      <c r="H463" s="71">
        <f>COUNTIFS($G$2:G463,G463,$E$2:E463,E463)</f>
        <v>11</v>
      </c>
      <c r="I463" s="1">
        <v>2.42</v>
      </c>
      <c r="J463" s="11">
        <v>297</v>
      </c>
      <c r="K463" s="8">
        <f t="shared" si="21"/>
        <v>718.74</v>
      </c>
      <c r="L463" s="3"/>
      <c r="M463" s="3"/>
    </row>
    <row r="464" spans="1:13" s="2" customFormat="1" hidden="1" x14ac:dyDescent="0.2">
      <c r="A464" s="73">
        <f t="shared" si="23"/>
        <v>9</v>
      </c>
      <c r="B464" s="73">
        <f>COUNTIF($E$2:E464,E464)</f>
        <v>278</v>
      </c>
      <c r="C464" s="27">
        <v>40608</v>
      </c>
      <c r="D464" s="28">
        <f t="shared" si="22"/>
        <v>3</v>
      </c>
      <c r="E464" s="3" t="s">
        <v>27</v>
      </c>
      <c r="F464" s="3" t="s">
        <v>49</v>
      </c>
      <c r="G464" s="3" t="s">
        <v>41</v>
      </c>
      <c r="H464" s="71">
        <f>COUNTIFS($G$2:G464,G464,$E$2:E464,E464)</f>
        <v>47</v>
      </c>
      <c r="I464" s="1">
        <f>4.66+5.52+4.96+5.9</f>
        <v>21.04</v>
      </c>
      <c r="J464" s="1">
        <v>72</v>
      </c>
      <c r="K464" s="8">
        <f t="shared" si="21"/>
        <v>1514.8799999999999</v>
      </c>
      <c r="L464" s="3"/>
      <c r="M464" s="3"/>
    </row>
    <row r="465" spans="1:13" s="2" customFormat="1" hidden="1" x14ac:dyDescent="0.2">
      <c r="A465" s="73">
        <f t="shared" si="23"/>
        <v>9</v>
      </c>
      <c r="B465" s="73">
        <f>COUNTIF($E$2:E465,E465)</f>
        <v>279</v>
      </c>
      <c r="C465" s="27">
        <v>40608</v>
      </c>
      <c r="D465" s="28">
        <f t="shared" si="22"/>
        <v>3</v>
      </c>
      <c r="E465" s="3" t="s">
        <v>27</v>
      </c>
      <c r="F465" s="3" t="s">
        <v>43</v>
      </c>
      <c r="G465" s="3" t="s">
        <v>24</v>
      </c>
      <c r="H465" s="71">
        <f>COUNTIFS($G$2:G465,G465,$E$2:E465,E465)</f>
        <v>49</v>
      </c>
      <c r="I465" s="1">
        <f>18.26+27.5+24.46</f>
        <v>70.22</v>
      </c>
      <c r="J465" s="1">
        <v>175</v>
      </c>
      <c r="K465" s="8">
        <f t="shared" si="21"/>
        <v>12288.5</v>
      </c>
      <c r="L465" s="3"/>
      <c r="M465" s="3"/>
    </row>
    <row r="466" spans="1:13" s="2" customFormat="1" hidden="1" x14ac:dyDescent="0.2">
      <c r="A466" s="73">
        <f t="shared" si="23"/>
        <v>9</v>
      </c>
      <c r="B466" s="73">
        <f>COUNTIF($E$2:E466,E466)</f>
        <v>25</v>
      </c>
      <c r="C466" s="27">
        <v>40608</v>
      </c>
      <c r="D466" s="28">
        <f t="shared" si="22"/>
        <v>3</v>
      </c>
      <c r="E466" s="3" t="s">
        <v>22</v>
      </c>
      <c r="F466" s="3" t="s">
        <v>22</v>
      </c>
      <c r="G466" s="3" t="s">
        <v>14</v>
      </c>
      <c r="H466" s="71">
        <f>COUNTIFS($G$2:G466,G466,$E$2:E466,E466)</f>
        <v>22</v>
      </c>
      <c r="I466" s="1">
        <f>19.64+19.44+23.26+23.6+19.88+20.34+20.12+22.78</f>
        <v>169.06</v>
      </c>
      <c r="J466" s="1">
        <v>300</v>
      </c>
      <c r="K466" s="8">
        <f t="shared" si="21"/>
        <v>50718</v>
      </c>
      <c r="L466" s="3"/>
      <c r="M466" s="3"/>
    </row>
    <row r="467" spans="1:13" s="2" customFormat="1" hidden="1" x14ac:dyDescent="0.2">
      <c r="A467" s="73">
        <f t="shared" si="23"/>
        <v>9</v>
      </c>
      <c r="B467" s="73">
        <f>COUNTIF($E$2:E467,E467)</f>
        <v>10</v>
      </c>
      <c r="C467" s="27">
        <v>40608</v>
      </c>
      <c r="D467" s="28">
        <f t="shared" si="22"/>
        <v>3</v>
      </c>
      <c r="E467" s="3" t="s">
        <v>19</v>
      </c>
      <c r="F467" s="3" t="s">
        <v>19</v>
      </c>
      <c r="G467" s="3" t="s">
        <v>40</v>
      </c>
      <c r="H467" s="71">
        <f>COUNTIFS($G$2:G467,G467,$E$2:E467,E467)</f>
        <v>6</v>
      </c>
      <c r="I467" s="1">
        <v>27.08</v>
      </c>
      <c r="J467" s="1">
        <v>310</v>
      </c>
      <c r="K467" s="8">
        <f t="shared" si="21"/>
        <v>8394.7999999999993</v>
      </c>
      <c r="L467" s="3"/>
      <c r="M467" s="3"/>
    </row>
    <row r="468" spans="1:13" s="2" customFormat="1" hidden="1" x14ac:dyDescent="0.2">
      <c r="A468" s="73">
        <f t="shared" si="23"/>
        <v>9</v>
      </c>
      <c r="B468" s="73">
        <f>COUNTIF($E$2:E468,E468)</f>
        <v>83</v>
      </c>
      <c r="C468" s="27">
        <v>40608</v>
      </c>
      <c r="D468" s="28">
        <f t="shared" si="22"/>
        <v>3</v>
      </c>
      <c r="E468" s="3" t="s">
        <v>18</v>
      </c>
      <c r="F468" s="3" t="s">
        <v>18</v>
      </c>
      <c r="G468" s="3" t="s">
        <v>5</v>
      </c>
      <c r="H468" s="71">
        <f>COUNTIFS($G$2:G468,G468,$E$2:E468,E468)</f>
        <v>25</v>
      </c>
      <c r="I468" s="1">
        <f>0.92+1.18+0.8+0.74+0.84</f>
        <v>4.4800000000000004</v>
      </c>
      <c r="J468" s="1">
        <v>185</v>
      </c>
      <c r="K468" s="8">
        <f t="shared" si="21"/>
        <v>828.80000000000007</v>
      </c>
      <c r="L468" s="3"/>
      <c r="M468" s="3"/>
    </row>
    <row r="469" spans="1:13" s="2" customFormat="1" hidden="1" x14ac:dyDescent="0.2">
      <c r="A469" s="73">
        <f t="shared" si="23"/>
        <v>9</v>
      </c>
      <c r="B469" s="73">
        <f>COUNTIF($E$2:E469,E469)</f>
        <v>84</v>
      </c>
      <c r="C469" s="27">
        <v>40608</v>
      </c>
      <c r="D469" s="28">
        <f t="shared" si="22"/>
        <v>3</v>
      </c>
      <c r="E469" s="3" t="s">
        <v>18</v>
      </c>
      <c r="F469" s="3" t="s">
        <v>18</v>
      </c>
      <c r="G469" s="3" t="s">
        <v>6</v>
      </c>
      <c r="H469" s="71">
        <f>COUNTIFS($G$2:G469,G469,$E$2:E469,E469)</f>
        <v>16</v>
      </c>
      <c r="I469" s="1">
        <f>4.36+1.86+2</f>
        <v>8.2200000000000006</v>
      </c>
      <c r="J469" s="1">
        <v>290</v>
      </c>
      <c r="K469" s="8">
        <f t="shared" si="21"/>
        <v>2383.8000000000002</v>
      </c>
      <c r="L469" s="3"/>
      <c r="M469" s="3"/>
    </row>
    <row r="470" spans="1:13" s="2" customFormat="1" hidden="1" x14ac:dyDescent="0.2">
      <c r="A470" s="73">
        <f t="shared" si="23"/>
        <v>9</v>
      </c>
      <c r="B470" s="73">
        <f>COUNTIF($E$2:E470,E470)</f>
        <v>85</v>
      </c>
      <c r="C470" s="27">
        <v>40608</v>
      </c>
      <c r="D470" s="28">
        <f t="shared" si="22"/>
        <v>3</v>
      </c>
      <c r="E470" s="3" t="s">
        <v>18</v>
      </c>
      <c r="F470" s="3" t="s">
        <v>18</v>
      </c>
      <c r="G470" s="3" t="s">
        <v>9</v>
      </c>
      <c r="H470" s="71">
        <f>COUNTIFS($G$2:G470,G470,$E$2:E470,E470)</f>
        <v>10</v>
      </c>
      <c r="I470" s="1">
        <v>1.64</v>
      </c>
      <c r="J470" s="1">
        <v>425</v>
      </c>
      <c r="K470" s="8">
        <f t="shared" si="21"/>
        <v>697</v>
      </c>
      <c r="L470" s="3"/>
      <c r="M470" s="3"/>
    </row>
    <row r="471" spans="1:13" s="2" customFormat="1" hidden="1" x14ac:dyDescent="0.2">
      <c r="A471" s="73">
        <f t="shared" si="23"/>
        <v>9</v>
      </c>
      <c r="B471" s="73">
        <f>COUNTIF($E$2:E471,E471)</f>
        <v>86</v>
      </c>
      <c r="C471" s="27">
        <v>40608</v>
      </c>
      <c r="D471" s="28">
        <f t="shared" si="22"/>
        <v>3</v>
      </c>
      <c r="E471" s="3" t="s">
        <v>18</v>
      </c>
      <c r="F471" s="3" t="s">
        <v>18</v>
      </c>
      <c r="G471" s="3" t="s">
        <v>52</v>
      </c>
      <c r="H471" s="71">
        <f>COUNTIFS($G$2:G471,G471,$E$2:E471,E471)</f>
        <v>26</v>
      </c>
      <c r="I471" s="1">
        <f>1.54+0.96+0.58+6.88</f>
        <v>9.9600000000000009</v>
      </c>
      <c r="J471" s="1">
        <v>285</v>
      </c>
      <c r="K471" s="8">
        <f t="shared" si="21"/>
        <v>2838.6000000000004</v>
      </c>
      <c r="L471" s="3"/>
      <c r="M471" s="3"/>
    </row>
    <row r="472" spans="1:13" s="2" customFormat="1" hidden="1" x14ac:dyDescent="0.2">
      <c r="A472" s="73">
        <f t="shared" si="23"/>
        <v>9</v>
      </c>
      <c r="B472" s="73">
        <f>COUNTIF($E$2:E472,E472)</f>
        <v>9</v>
      </c>
      <c r="C472" s="27">
        <v>40608</v>
      </c>
      <c r="D472" s="28">
        <f t="shared" si="22"/>
        <v>3</v>
      </c>
      <c r="E472" s="3" t="s">
        <v>17</v>
      </c>
      <c r="F472" s="3" t="s">
        <v>17</v>
      </c>
      <c r="G472" s="3" t="s">
        <v>16</v>
      </c>
      <c r="H472" s="71">
        <f>COUNTIFS($G$2:G472,G472,$E$2:E472,E472)</f>
        <v>9</v>
      </c>
      <c r="I472" s="1">
        <f>40.32+40.04+39.02</f>
        <v>119.38</v>
      </c>
      <c r="J472" s="1">
        <v>205</v>
      </c>
      <c r="K472" s="8">
        <f t="shared" si="21"/>
        <v>24472.899999999998</v>
      </c>
      <c r="L472" s="3"/>
      <c r="M472" s="3"/>
    </row>
    <row r="473" spans="1:13" s="2" customFormat="1" hidden="1" x14ac:dyDescent="0.2">
      <c r="A473" s="73">
        <f t="shared" si="23"/>
        <v>9</v>
      </c>
      <c r="B473" s="73">
        <f>COUNTIF($E$2:E473,E473)</f>
        <v>44</v>
      </c>
      <c r="C473" s="27">
        <v>40608</v>
      </c>
      <c r="D473" s="28">
        <f t="shared" si="22"/>
        <v>3</v>
      </c>
      <c r="E473" s="3" t="s">
        <v>21</v>
      </c>
      <c r="F473" s="3" t="s">
        <v>21</v>
      </c>
      <c r="G473" s="3" t="s">
        <v>52</v>
      </c>
      <c r="H473" s="71">
        <f>COUNTIFS($G$2:G473,G473,$E$2:E473,E473)</f>
        <v>33</v>
      </c>
      <c r="I473" s="1">
        <f>5+1.22+4.4+1.28+2.16</f>
        <v>14.06</v>
      </c>
      <c r="J473" s="11">
        <v>280</v>
      </c>
      <c r="K473" s="8">
        <f t="shared" si="21"/>
        <v>3936.8</v>
      </c>
      <c r="L473" s="3"/>
      <c r="M473" s="3"/>
    </row>
    <row r="474" spans="1:13" s="2" customFormat="1" hidden="1" x14ac:dyDescent="0.2">
      <c r="A474" s="73">
        <f t="shared" si="23"/>
        <v>9</v>
      </c>
      <c r="B474" s="73">
        <f>COUNTIF($E$2:E474,E474)</f>
        <v>280</v>
      </c>
      <c r="C474" s="27">
        <v>40609</v>
      </c>
      <c r="D474" s="28">
        <f t="shared" si="22"/>
        <v>3</v>
      </c>
      <c r="E474" s="3" t="s">
        <v>27</v>
      </c>
      <c r="F474" s="3" t="s">
        <v>49</v>
      </c>
      <c r="G474" s="3" t="s">
        <v>41</v>
      </c>
      <c r="H474" s="71">
        <f>COUNTIFS($G$2:G474,G474,$E$2:E474,E474)</f>
        <v>48</v>
      </c>
      <c r="I474" s="1">
        <f>4.22+5.14+5.18+3.98+3.64+5.72</f>
        <v>27.88</v>
      </c>
      <c r="J474" s="1">
        <v>72</v>
      </c>
      <c r="K474" s="8">
        <f t="shared" si="21"/>
        <v>2007.36</v>
      </c>
      <c r="L474" s="3"/>
      <c r="M474" s="3"/>
    </row>
    <row r="475" spans="1:13" s="2" customFormat="1" hidden="1" x14ac:dyDescent="0.2">
      <c r="A475" s="73">
        <f t="shared" si="23"/>
        <v>9</v>
      </c>
      <c r="B475" s="73">
        <f>COUNTIF($E$2:E475,E475)</f>
        <v>281</v>
      </c>
      <c r="C475" s="27">
        <v>40609</v>
      </c>
      <c r="D475" s="28">
        <f t="shared" si="22"/>
        <v>3</v>
      </c>
      <c r="E475" s="3" t="s">
        <v>27</v>
      </c>
      <c r="F475" s="3" t="s">
        <v>43</v>
      </c>
      <c r="G475" s="3" t="s">
        <v>24</v>
      </c>
      <c r="H475" s="71">
        <f>COUNTIFS($G$2:G475,G475,$E$2:E475,E475)</f>
        <v>50</v>
      </c>
      <c r="I475" s="1">
        <f>28.58+32.94+28.12+29.46+21.84+21.12</f>
        <v>162.06</v>
      </c>
      <c r="J475" s="1">
        <v>175</v>
      </c>
      <c r="K475" s="8">
        <f t="shared" si="21"/>
        <v>28360.5</v>
      </c>
      <c r="L475" s="3"/>
      <c r="M475" s="3"/>
    </row>
    <row r="476" spans="1:13" s="2" customFormat="1" hidden="1" x14ac:dyDescent="0.2">
      <c r="A476" s="73">
        <f t="shared" si="23"/>
        <v>9</v>
      </c>
      <c r="B476" s="73">
        <f>COUNTIF($E$2:E476,E476)</f>
        <v>26</v>
      </c>
      <c r="C476" s="27">
        <v>40609</v>
      </c>
      <c r="D476" s="28">
        <f t="shared" si="22"/>
        <v>3</v>
      </c>
      <c r="E476" s="3" t="s">
        <v>22</v>
      </c>
      <c r="F476" s="3" t="s">
        <v>22</v>
      </c>
      <c r="G476" s="3" t="s">
        <v>14</v>
      </c>
      <c r="H476" s="71">
        <f>COUNTIFS($G$2:G476,G476,$E$2:E476,E476)</f>
        <v>23</v>
      </c>
      <c r="I476" s="1">
        <f>23.88+23.84+22.98+22.12+25.72</f>
        <v>118.54</v>
      </c>
      <c r="J476" s="1">
        <v>300</v>
      </c>
      <c r="K476" s="8">
        <f t="shared" si="21"/>
        <v>35562</v>
      </c>
      <c r="L476" s="3"/>
      <c r="M476" s="3"/>
    </row>
    <row r="477" spans="1:13" s="2" customFormat="1" hidden="1" x14ac:dyDescent="0.2">
      <c r="A477" s="73">
        <f t="shared" si="23"/>
        <v>9</v>
      </c>
      <c r="B477" s="73">
        <f>COUNTIF($E$2:E477,E477)</f>
        <v>87</v>
      </c>
      <c r="C477" s="27">
        <v>40609</v>
      </c>
      <c r="D477" s="28">
        <f t="shared" si="22"/>
        <v>3</v>
      </c>
      <c r="E477" s="3" t="s">
        <v>18</v>
      </c>
      <c r="F477" s="3" t="s">
        <v>18</v>
      </c>
      <c r="G477" s="3" t="s">
        <v>5</v>
      </c>
      <c r="H477" s="71">
        <f>COUNTIFS($G$2:G477,G477,$E$2:E477,E477)</f>
        <v>26</v>
      </c>
      <c r="I477" s="1">
        <f>0.88+0.78+3.06</f>
        <v>4.7200000000000006</v>
      </c>
      <c r="J477" s="1">
        <v>185</v>
      </c>
      <c r="K477" s="8">
        <f t="shared" si="21"/>
        <v>873.20000000000016</v>
      </c>
      <c r="L477" s="3"/>
      <c r="M477" s="3"/>
    </row>
    <row r="478" spans="1:13" s="2" customFormat="1" hidden="1" x14ac:dyDescent="0.2">
      <c r="A478" s="73">
        <f t="shared" si="23"/>
        <v>9</v>
      </c>
      <c r="B478" s="73">
        <f>COUNTIF($E$2:E478,E478)</f>
        <v>88</v>
      </c>
      <c r="C478" s="27">
        <v>40609</v>
      </c>
      <c r="D478" s="28">
        <f t="shared" si="22"/>
        <v>3</v>
      </c>
      <c r="E478" s="3" t="s">
        <v>18</v>
      </c>
      <c r="F478" s="3" t="s">
        <v>18</v>
      </c>
      <c r="G478" s="3" t="s">
        <v>6</v>
      </c>
      <c r="H478" s="71">
        <f>COUNTIFS($G$2:G478,G478,$E$2:E478,E478)</f>
        <v>17</v>
      </c>
      <c r="I478" s="1">
        <f>1.98+1.36</f>
        <v>3.34</v>
      </c>
      <c r="J478" s="1">
        <v>290</v>
      </c>
      <c r="K478" s="8">
        <f t="shared" si="21"/>
        <v>968.59999999999991</v>
      </c>
      <c r="L478" s="3"/>
      <c r="M478" s="3"/>
    </row>
    <row r="479" spans="1:13" s="2" customFormat="1" hidden="1" x14ac:dyDescent="0.2">
      <c r="A479" s="73">
        <f t="shared" si="23"/>
        <v>9</v>
      </c>
      <c r="B479" s="73">
        <f>COUNTIF($E$2:E479,E479)</f>
        <v>89</v>
      </c>
      <c r="C479" s="27">
        <v>40609</v>
      </c>
      <c r="D479" s="28">
        <f t="shared" si="22"/>
        <v>3</v>
      </c>
      <c r="E479" s="3" t="s">
        <v>18</v>
      </c>
      <c r="F479" s="3" t="s">
        <v>18</v>
      </c>
      <c r="G479" s="3" t="s">
        <v>8</v>
      </c>
      <c r="H479" s="71">
        <f>COUNTIFS($G$2:G479,G479,$E$2:E479,E479)</f>
        <v>7</v>
      </c>
      <c r="I479" s="1">
        <v>0.57999999999999996</v>
      </c>
      <c r="J479" s="1">
        <v>260</v>
      </c>
      <c r="K479" s="8">
        <f t="shared" si="21"/>
        <v>150.79999999999998</v>
      </c>
      <c r="L479" s="3"/>
      <c r="M479" s="3"/>
    </row>
    <row r="480" spans="1:13" s="2" customFormat="1" hidden="1" x14ac:dyDescent="0.2">
      <c r="A480" s="73">
        <f t="shared" si="23"/>
        <v>9</v>
      </c>
      <c r="B480" s="73">
        <f>COUNTIF($E$2:E480,E480)</f>
        <v>90</v>
      </c>
      <c r="C480" s="27">
        <v>40609</v>
      </c>
      <c r="D480" s="28">
        <f t="shared" si="22"/>
        <v>3</v>
      </c>
      <c r="E480" s="3" t="s">
        <v>18</v>
      </c>
      <c r="F480" s="3" t="s">
        <v>18</v>
      </c>
      <c r="G480" s="3" t="s">
        <v>52</v>
      </c>
      <c r="H480" s="71">
        <f>COUNTIFS($G$2:G480,G480,$E$2:E480,E480)</f>
        <v>27</v>
      </c>
      <c r="I480" s="1">
        <f>1.2+1.08+4.36+2.82+1.22</f>
        <v>10.680000000000001</v>
      </c>
      <c r="J480" s="1">
        <v>285</v>
      </c>
      <c r="K480" s="8">
        <f t="shared" si="21"/>
        <v>3043.8000000000006</v>
      </c>
      <c r="L480" s="3"/>
      <c r="M480" s="3"/>
    </row>
    <row r="481" spans="1:13" s="2" customFormat="1" hidden="1" x14ac:dyDescent="0.2">
      <c r="A481" s="73">
        <f t="shared" si="23"/>
        <v>9</v>
      </c>
      <c r="B481" s="73">
        <f>COUNTIF($E$2:E481,E481)</f>
        <v>10</v>
      </c>
      <c r="C481" s="27">
        <v>40609</v>
      </c>
      <c r="D481" s="28">
        <f t="shared" si="22"/>
        <v>3</v>
      </c>
      <c r="E481" s="3" t="s">
        <v>17</v>
      </c>
      <c r="F481" s="3" t="s">
        <v>17</v>
      </c>
      <c r="G481" s="3" t="s">
        <v>16</v>
      </c>
      <c r="H481" s="71">
        <f>COUNTIFS($G$2:G481,G481,$E$2:E481,E481)</f>
        <v>10</v>
      </c>
      <c r="I481" s="1">
        <f>37.9+34.82+38.84</f>
        <v>111.56</v>
      </c>
      <c r="J481" s="1">
        <v>205</v>
      </c>
      <c r="K481" s="8">
        <f t="shared" si="21"/>
        <v>22869.8</v>
      </c>
      <c r="L481" s="3"/>
      <c r="M481" s="3"/>
    </row>
    <row r="482" spans="1:13" s="2" customFormat="1" hidden="1" x14ac:dyDescent="0.2">
      <c r="A482" s="73">
        <f t="shared" si="23"/>
        <v>9</v>
      </c>
      <c r="B482" s="73">
        <f>COUNTIF($E$2:E482,E482)</f>
        <v>45</v>
      </c>
      <c r="C482" s="27">
        <v>40609</v>
      </c>
      <c r="D482" s="28">
        <f t="shared" si="22"/>
        <v>3</v>
      </c>
      <c r="E482" s="3" t="s">
        <v>21</v>
      </c>
      <c r="F482" s="3" t="s">
        <v>21</v>
      </c>
      <c r="G482" s="3" t="s">
        <v>52</v>
      </c>
      <c r="H482" s="71">
        <f>COUNTIFS($G$2:G482,G482,$E$2:E482,E482)</f>
        <v>34</v>
      </c>
      <c r="I482" s="1">
        <f>1.34+4.74+1.54</f>
        <v>7.62</v>
      </c>
      <c r="J482" s="11">
        <v>280</v>
      </c>
      <c r="K482" s="8">
        <f t="shared" si="21"/>
        <v>2133.6</v>
      </c>
      <c r="L482" s="3"/>
      <c r="M482" s="3"/>
    </row>
    <row r="483" spans="1:13" s="2" customFormat="1" hidden="1" x14ac:dyDescent="0.2">
      <c r="A483" s="73">
        <f t="shared" si="23"/>
        <v>9</v>
      </c>
      <c r="B483" s="73">
        <f>COUNTIF($E$2:E483,E483)</f>
        <v>282</v>
      </c>
      <c r="C483" s="27">
        <v>40610</v>
      </c>
      <c r="D483" s="28">
        <f t="shared" si="22"/>
        <v>3</v>
      </c>
      <c r="E483" s="3" t="s">
        <v>27</v>
      </c>
      <c r="F483" s="3" t="s">
        <v>49</v>
      </c>
      <c r="G483" s="3" t="s">
        <v>41</v>
      </c>
      <c r="H483" s="71">
        <f>COUNTIFS($G$2:G483,G483,$E$2:E483,E483)</f>
        <v>49</v>
      </c>
      <c r="I483" s="1">
        <f>5.64+5.32+4.74+6.1+5.04+6.76+4.34</f>
        <v>37.94</v>
      </c>
      <c r="J483" s="1">
        <v>72</v>
      </c>
      <c r="K483" s="8">
        <f t="shared" si="21"/>
        <v>2731.68</v>
      </c>
      <c r="L483" s="3"/>
      <c r="M483" s="3"/>
    </row>
    <row r="484" spans="1:13" s="2" customFormat="1" hidden="1" x14ac:dyDescent="0.2">
      <c r="A484" s="73">
        <f t="shared" si="23"/>
        <v>9</v>
      </c>
      <c r="B484" s="73">
        <f>COUNTIF($E$2:E484,E484)</f>
        <v>283</v>
      </c>
      <c r="C484" s="27">
        <v>40610</v>
      </c>
      <c r="D484" s="28">
        <f t="shared" si="22"/>
        <v>3</v>
      </c>
      <c r="E484" s="3" t="s">
        <v>27</v>
      </c>
      <c r="F484" s="3" t="s">
        <v>43</v>
      </c>
      <c r="G484" s="3" t="s">
        <v>24</v>
      </c>
      <c r="H484" s="71">
        <f>COUNTIFS($G$2:G484,G484,$E$2:E484,E484)</f>
        <v>51</v>
      </c>
      <c r="I484" s="1">
        <f>22.66+16.94+25.26</f>
        <v>64.86</v>
      </c>
      <c r="J484" s="1">
        <v>175</v>
      </c>
      <c r="K484" s="8">
        <f t="shared" si="21"/>
        <v>11350.5</v>
      </c>
      <c r="L484" s="3"/>
      <c r="M484" s="3"/>
    </row>
    <row r="485" spans="1:13" s="2" customFormat="1" hidden="1" x14ac:dyDescent="0.2">
      <c r="A485" s="73">
        <f t="shared" si="23"/>
        <v>9</v>
      </c>
      <c r="B485" s="73">
        <f>COUNTIF($E$2:E485,E485)</f>
        <v>27</v>
      </c>
      <c r="C485" s="27">
        <v>40610</v>
      </c>
      <c r="D485" s="28">
        <f t="shared" si="22"/>
        <v>3</v>
      </c>
      <c r="E485" s="3" t="s">
        <v>22</v>
      </c>
      <c r="F485" s="3" t="s">
        <v>22</v>
      </c>
      <c r="G485" s="3" t="s">
        <v>14</v>
      </c>
      <c r="H485" s="71">
        <f>COUNTIFS($G$2:G485,G485,$E$2:E485,E485)</f>
        <v>24</v>
      </c>
      <c r="I485" s="1">
        <f>22.9+23.38+27.16+30.9</f>
        <v>104.34</v>
      </c>
      <c r="J485" s="1">
        <v>300</v>
      </c>
      <c r="K485" s="8">
        <f t="shared" si="21"/>
        <v>31302</v>
      </c>
      <c r="L485" s="3"/>
      <c r="M485" s="3"/>
    </row>
    <row r="486" spans="1:13" s="2" customFormat="1" hidden="1" x14ac:dyDescent="0.2">
      <c r="A486" s="73">
        <f t="shared" si="23"/>
        <v>9</v>
      </c>
      <c r="B486" s="73">
        <f>COUNTIF($E$2:E486,E486)</f>
        <v>91</v>
      </c>
      <c r="C486" s="27">
        <v>40610</v>
      </c>
      <c r="D486" s="28">
        <f t="shared" si="22"/>
        <v>3</v>
      </c>
      <c r="E486" s="3" t="s">
        <v>18</v>
      </c>
      <c r="F486" s="3" t="s">
        <v>18</v>
      </c>
      <c r="G486" s="3" t="s">
        <v>5</v>
      </c>
      <c r="H486" s="71">
        <f>COUNTIFS($G$2:G486,G486,$E$2:E486,E486)</f>
        <v>27</v>
      </c>
      <c r="I486" s="1">
        <f>2.26+0.96</f>
        <v>3.2199999999999998</v>
      </c>
      <c r="J486" s="1">
        <v>185</v>
      </c>
      <c r="K486" s="8">
        <f t="shared" si="21"/>
        <v>595.69999999999993</v>
      </c>
      <c r="L486" s="3"/>
      <c r="M486" s="3"/>
    </row>
    <row r="487" spans="1:13" s="2" customFormat="1" hidden="1" x14ac:dyDescent="0.2">
      <c r="A487" s="73">
        <f t="shared" si="23"/>
        <v>9</v>
      </c>
      <c r="B487" s="73">
        <f>COUNTIF($E$2:E487,E487)</f>
        <v>92</v>
      </c>
      <c r="C487" s="27">
        <v>40610</v>
      </c>
      <c r="D487" s="28">
        <f t="shared" si="22"/>
        <v>3</v>
      </c>
      <c r="E487" s="3" t="s">
        <v>18</v>
      </c>
      <c r="F487" s="3" t="s">
        <v>18</v>
      </c>
      <c r="G487" s="3" t="s">
        <v>15</v>
      </c>
      <c r="H487" s="71">
        <f>COUNTIFS($G$2:G487,G487,$E$2:E487,E487)</f>
        <v>4</v>
      </c>
      <c r="I487" s="1">
        <f>1.1+1</f>
        <v>2.1</v>
      </c>
      <c r="J487" s="1">
        <v>135</v>
      </c>
      <c r="K487" s="8">
        <f t="shared" si="21"/>
        <v>283.5</v>
      </c>
      <c r="L487" s="3"/>
      <c r="M487" s="3"/>
    </row>
    <row r="488" spans="1:13" s="2" customFormat="1" hidden="1" x14ac:dyDescent="0.2">
      <c r="A488" s="73">
        <f t="shared" si="23"/>
        <v>9</v>
      </c>
      <c r="B488" s="73">
        <f>COUNTIF($E$2:E488,E488)</f>
        <v>93</v>
      </c>
      <c r="C488" s="27">
        <v>40610</v>
      </c>
      <c r="D488" s="28">
        <f t="shared" si="22"/>
        <v>3</v>
      </c>
      <c r="E488" s="3" t="s">
        <v>18</v>
      </c>
      <c r="F488" s="3" t="s">
        <v>18</v>
      </c>
      <c r="G488" s="3" t="s">
        <v>8</v>
      </c>
      <c r="H488" s="71">
        <f>COUNTIFS($G$2:G488,G488,$E$2:E488,E488)</f>
        <v>8</v>
      </c>
      <c r="I488" s="1">
        <v>1.52</v>
      </c>
      <c r="J488" s="1">
        <v>260</v>
      </c>
      <c r="K488" s="8">
        <f t="shared" si="21"/>
        <v>395.2</v>
      </c>
      <c r="L488" s="3"/>
      <c r="M488" s="3"/>
    </row>
    <row r="489" spans="1:13" s="2" customFormat="1" hidden="1" x14ac:dyDescent="0.2">
      <c r="A489" s="73">
        <f t="shared" si="23"/>
        <v>9</v>
      </c>
      <c r="B489" s="73">
        <f>COUNTIF($E$2:E489,E489)</f>
        <v>94</v>
      </c>
      <c r="C489" s="27">
        <v>40610</v>
      </c>
      <c r="D489" s="28">
        <f t="shared" si="22"/>
        <v>3</v>
      </c>
      <c r="E489" s="3" t="s">
        <v>18</v>
      </c>
      <c r="F489" s="3" t="s">
        <v>18</v>
      </c>
      <c r="G489" s="3" t="s">
        <v>9</v>
      </c>
      <c r="H489" s="71">
        <f>COUNTIFS($G$2:G489,G489,$E$2:E489,E489)</f>
        <v>11</v>
      </c>
      <c r="I489" s="1">
        <f>1.16+0.9</f>
        <v>2.06</v>
      </c>
      <c r="J489" s="1">
        <v>425</v>
      </c>
      <c r="K489" s="8">
        <f t="shared" si="21"/>
        <v>875.5</v>
      </c>
      <c r="L489" s="3"/>
      <c r="M489" s="3"/>
    </row>
    <row r="490" spans="1:13" s="2" customFormat="1" hidden="1" x14ac:dyDescent="0.2">
      <c r="A490" s="73">
        <f t="shared" si="23"/>
        <v>9</v>
      </c>
      <c r="B490" s="73">
        <f>COUNTIF($E$2:E490,E490)</f>
        <v>95</v>
      </c>
      <c r="C490" s="27">
        <v>40610</v>
      </c>
      <c r="D490" s="28">
        <f t="shared" si="22"/>
        <v>3</v>
      </c>
      <c r="E490" s="3" t="s">
        <v>18</v>
      </c>
      <c r="F490" s="3" t="s">
        <v>18</v>
      </c>
      <c r="G490" s="3" t="s">
        <v>52</v>
      </c>
      <c r="H490" s="71">
        <f>COUNTIFS($G$2:G490,G490,$E$2:E490,E490)</f>
        <v>28</v>
      </c>
      <c r="I490" s="1">
        <f>1.54+1.58</f>
        <v>3.12</v>
      </c>
      <c r="J490" s="1">
        <v>285</v>
      </c>
      <c r="K490" s="8">
        <f t="shared" si="21"/>
        <v>889.2</v>
      </c>
      <c r="L490" s="3"/>
      <c r="M490" s="3"/>
    </row>
    <row r="491" spans="1:13" s="2" customFormat="1" hidden="1" x14ac:dyDescent="0.2">
      <c r="A491" s="73">
        <f t="shared" si="23"/>
        <v>9</v>
      </c>
      <c r="B491" s="73">
        <f>COUNTIF($E$2:E491,E491)</f>
        <v>11</v>
      </c>
      <c r="C491" s="27">
        <v>40610</v>
      </c>
      <c r="D491" s="28">
        <f t="shared" si="22"/>
        <v>3</v>
      </c>
      <c r="E491" s="3" t="s">
        <v>17</v>
      </c>
      <c r="F491" s="3" t="s">
        <v>17</v>
      </c>
      <c r="G491" s="3" t="s">
        <v>16</v>
      </c>
      <c r="H491" s="71">
        <f>COUNTIFS($G$2:G491,G491,$E$2:E491,E491)</f>
        <v>11</v>
      </c>
      <c r="I491" s="1">
        <f>38.42+35.3+34.88+33.98+34+34.16</f>
        <v>210.73999999999998</v>
      </c>
      <c r="J491" s="1">
        <v>205</v>
      </c>
      <c r="K491" s="8">
        <f t="shared" si="21"/>
        <v>43201.7</v>
      </c>
      <c r="L491" s="3"/>
      <c r="M491" s="3"/>
    </row>
    <row r="492" spans="1:13" s="2" customFormat="1" hidden="1" x14ac:dyDescent="0.2">
      <c r="A492" s="73">
        <f t="shared" si="23"/>
        <v>9</v>
      </c>
      <c r="B492" s="73">
        <f>COUNTIF($E$2:E492,E492)</f>
        <v>46</v>
      </c>
      <c r="C492" s="27">
        <v>40610</v>
      </c>
      <c r="D492" s="28">
        <f t="shared" si="22"/>
        <v>3</v>
      </c>
      <c r="E492" s="3" t="s">
        <v>21</v>
      </c>
      <c r="F492" s="3" t="s">
        <v>21</v>
      </c>
      <c r="G492" s="3" t="s">
        <v>52</v>
      </c>
      <c r="H492" s="71">
        <f>COUNTIFS($G$2:G492,G492,$E$2:E492,E492)</f>
        <v>35</v>
      </c>
      <c r="I492" s="1">
        <f>4.14+2.08+5.24+1.64+0.68+4.56</f>
        <v>18.34</v>
      </c>
      <c r="J492" s="11">
        <v>280</v>
      </c>
      <c r="K492" s="8">
        <f t="shared" si="21"/>
        <v>5135.2</v>
      </c>
      <c r="L492" s="3"/>
      <c r="M492" s="3"/>
    </row>
    <row r="493" spans="1:13" s="2" customFormat="1" hidden="1" x14ac:dyDescent="0.2">
      <c r="A493" s="73">
        <f t="shared" si="23"/>
        <v>9</v>
      </c>
      <c r="B493" s="73">
        <f>COUNTIF($E$2:E493,E493)</f>
        <v>284</v>
      </c>
      <c r="C493" s="27">
        <v>40611</v>
      </c>
      <c r="D493" s="28">
        <f t="shared" si="22"/>
        <v>3</v>
      </c>
      <c r="E493" s="3" t="s">
        <v>27</v>
      </c>
      <c r="F493" s="3" t="s">
        <v>49</v>
      </c>
      <c r="G493" s="3" t="s">
        <v>41</v>
      </c>
      <c r="H493" s="71">
        <f>COUNTIFS($G$2:G493,G493,$E$2:E493,E493)</f>
        <v>50</v>
      </c>
      <c r="I493" s="1">
        <f>4.74+6.96+3.76+5.4+4.54+5.6+5.34</f>
        <v>36.340000000000003</v>
      </c>
      <c r="J493" s="1">
        <v>72</v>
      </c>
      <c r="K493" s="8">
        <f t="shared" si="21"/>
        <v>2616.4800000000005</v>
      </c>
      <c r="L493" s="3"/>
      <c r="M493" s="3"/>
    </row>
    <row r="494" spans="1:13" s="2" customFormat="1" hidden="1" x14ac:dyDescent="0.2">
      <c r="A494" s="73">
        <f t="shared" si="23"/>
        <v>9</v>
      </c>
      <c r="B494" s="73">
        <f>COUNTIF($E$2:E494,E494)</f>
        <v>285</v>
      </c>
      <c r="C494" s="27">
        <v>40611</v>
      </c>
      <c r="D494" s="28">
        <f t="shared" si="22"/>
        <v>3</v>
      </c>
      <c r="E494" s="3" t="s">
        <v>27</v>
      </c>
      <c r="F494" s="3" t="s">
        <v>43</v>
      </c>
      <c r="G494" s="3" t="s">
        <v>24</v>
      </c>
      <c r="H494" s="71">
        <f>COUNTIFS($G$2:G494,G494,$E$2:E494,E494)</f>
        <v>52</v>
      </c>
      <c r="I494" s="1">
        <f>20.6+20.92+19.56+23.68+21.52+26.4</f>
        <v>132.67999999999998</v>
      </c>
      <c r="J494" s="1">
        <v>175</v>
      </c>
      <c r="K494" s="8">
        <f t="shared" si="21"/>
        <v>23218.999999999996</v>
      </c>
      <c r="L494" s="3"/>
      <c r="M494" s="3"/>
    </row>
    <row r="495" spans="1:13" s="2" customFormat="1" hidden="1" x14ac:dyDescent="0.2">
      <c r="A495" s="73">
        <f t="shared" si="23"/>
        <v>9</v>
      </c>
      <c r="B495" s="73">
        <f>COUNTIF($E$2:E495,E495)</f>
        <v>28</v>
      </c>
      <c r="C495" s="27">
        <v>40611</v>
      </c>
      <c r="D495" s="28">
        <f t="shared" si="22"/>
        <v>3</v>
      </c>
      <c r="E495" s="3" t="s">
        <v>22</v>
      </c>
      <c r="F495" s="3" t="s">
        <v>22</v>
      </c>
      <c r="G495" s="3" t="s">
        <v>14</v>
      </c>
      <c r="H495" s="71">
        <f>COUNTIFS($G$2:G495,G495,$E$2:E495,E495)</f>
        <v>25</v>
      </c>
      <c r="I495" s="1">
        <f>23.3+22.64+25.22+27.24+23.5+19.56+20.34</f>
        <v>161.79999999999998</v>
      </c>
      <c r="J495" s="1">
        <v>300</v>
      </c>
      <c r="K495" s="8">
        <f t="shared" si="21"/>
        <v>48539.999999999993</v>
      </c>
      <c r="L495" s="3"/>
      <c r="M495" s="3"/>
    </row>
    <row r="496" spans="1:13" s="2" customFormat="1" hidden="1" x14ac:dyDescent="0.2">
      <c r="A496" s="73">
        <f t="shared" si="23"/>
        <v>9</v>
      </c>
      <c r="B496" s="73">
        <f>COUNTIF($E$2:E496,E496)</f>
        <v>11</v>
      </c>
      <c r="C496" s="27">
        <v>40611</v>
      </c>
      <c r="D496" s="28">
        <f t="shared" si="22"/>
        <v>3</v>
      </c>
      <c r="E496" s="3" t="s">
        <v>19</v>
      </c>
      <c r="F496" s="3" t="s">
        <v>19</v>
      </c>
      <c r="G496" s="3" t="s">
        <v>40</v>
      </c>
      <c r="H496" s="71">
        <f>COUNTIFS($G$2:G496,G496,$E$2:E496,E496)</f>
        <v>7</v>
      </c>
      <c r="I496" s="1">
        <v>8.14</v>
      </c>
      <c r="J496" s="1">
        <v>310</v>
      </c>
      <c r="K496" s="8">
        <f t="shared" si="21"/>
        <v>2523.4</v>
      </c>
      <c r="L496" s="3"/>
      <c r="M496" s="3"/>
    </row>
    <row r="497" spans="1:13" s="2" customFormat="1" hidden="1" x14ac:dyDescent="0.2">
      <c r="A497" s="73">
        <f t="shared" si="23"/>
        <v>9</v>
      </c>
      <c r="B497" s="73">
        <f>COUNTIF($E$2:E497,E497)</f>
        <v>96</v>
      </c>
      <c r="C497" s="27">
        <v>40611</v>
      </c>
      <c r="D497" s="28">
        <f t="shared" si="22"/>
        <v>3</v>
      </c>
      <c r="E497" s="3" t="s">
        <v>18</v>
      </c>
      <c r="F497" s="3" t="s">
        <v>18</v>
      </c>
      <c r="G497" s="3" t="s">
        <v>5</v>
      </c>
      <c r="H497" s="71">
        <f>COUNTIFS($G$2:G497,G497,$E$2:E497,E497)</f>
        <v>28</v>
      </c>
      <c r="I497" s="1">
        <f>1.38+2.1+2.84</f>
        <v>6.32</v>
      </c>
      <c r="J497" s="1">
        <v>185</v>
      </c>
      <c r="K497" s="8">
        <f t="shared" si="21"/>
        <v>1169.2</v>
      </c>
      <c r="L497" s="3"/>
      <c r="M497" s="3"/>
    </row>
    <row r="498" spans="1:13" s="2" customFormat="1" hidden="1" x14ac:dyDescent="0.2">
      <c r="A498" s="73">
        <f t="shared" si="23"/>
        <v>9</v>
      </c>
      <c r="B498" s="73">
        <f>COUNTIF($E$2:E498,E498)</f>
        <v>97</v>
      </c>
      <c r="C498" s="27">
        <v>40611</v>
      </c>
      <c r="D498" s="28">
        <f t="shared" si="22"/>
        <v>3</v>
      </c>
      <c r="E498" s="3" t="s">
        <v>18</v>
      </c>
      <c r="F498" s="3" t="s">
        <v>18</v>
      </c>
      <c r="G498" s="3" t="s">
        <v>6</v>
      </c>
      <c r="H498" s="71">
        <f>COUNTIFS($G$2:G498,G498,$E$2:E498,E498)</f>
        <v>18</v>
      </c>
      <c r="I498" s="1">
        <f>2.12+1.9+1.5</f>
        <v>5.52</v>
      </c>
      <c r="J498" s="1">
        <v>290</v>
      </c>
      <c r="K498" s="8">
        <f t="shared" si="21"/>
        <v>1600.8</v>
      </c>
      <c r="L498" s="3"/>
      <c r="M498" s="3"/>
    </row>
    <row r="499" spans="1:13" s="2" customFormat="1" hidden="1" x14ac:dyDescent="0.2">
      <c r="A499" s="73">
        <f t="shared" si="23"/>
        <v>9</v>
      </c>
      <c r="B499" s="73">
        <f>COUNTIF($E$2:E499,E499)</f>
        <v>98</v>
      </c>
      <c r="C499" s="27">
        <v>40611</v>
      </c>
      <c r="D499" s="28">
        <f t="shared" si="22"/>
        <v>3</v>
      </c>
      <c r="E499" s="3" t="s">
        <v>18</v>
      </c>
      <c r="F499" s="3" t="s">
        <v>18</v>
      </c>
      <c r="G499" s="3" t="s">
        <v>52</v>
      </c>
      <c r="H499" s="71">
        <f>COUNTIFS($G$2:G499,G499,$E$2:E499,E499)</f>
        <v>29</v>
      </c>
      <c r="I499" s="1">
        <f>1.36+5.56</f>
        <v>6.92</v>
      </c>
      <c r="J499" s="1">
        <v>285</v>
      </c>
      <c r="K499" s="8">
        <f t="shared" si="21"/>
        <v>1972.2</v>
      </c>
      <c r="L499" s="3"/>
      <c r="M499" s="3"/>
    </row>
    <row r="500" spans="1:13" s="2" customFormat="1" hidden="1" x14ac:dyDescent="0.2">
      <c r="A500" s="73">
        <f t="shared" si="23"/>
        <v>9</v>
      </c>
      <c r="B500" s="73">
        <f>COUNTIF($E$2:E500,E500)</f>
        <v>12</v>
      </c>
      <c r="C500" s="27">
        <v>40611</v>
      </c>
      <c r="D500" s="28">
        <f t="shared" si="22"/>
        <v>3</v>
      </c>
      <c r="E500" s="3" t="s">
        <v>17</v>
      </c>
      <c r="F500" s="3" t="s">
        <v>17</v>
      </c>
      <c r="G500" s="3" t="s">
        <v>16</v>
      </c>
      <c r="H500" s="71">
        <f>COUNTIFS($G$2:G500,G500,$E$2:E500,E500)</f>
        <v>12</v>
      </c>
      <c r="I500" s="1">
        <f>38.02+40.04+35.4+33.82</f>
        <v>147.28</v>
      </c>
      <c r="J500" s="1">
        <v>205</v>
      </c>
      <c r="K500" s="8">
        <f t="shared" si="21"/>
        <v>30192.400000000001</v>
      </c>
      <c r="L500" s="3"/>
      <c r="M500" s="3"/>
    </row>
    <row r="501" spans="1:13" s="2" customFormat="1" hidden="1" x14ac:dyDescent="0.2">
      <c r="A501" s="73">
        <f t="shared" si="23"/>
        <v>9</v>
      </c>
      <c r="B501" s="73">
        <f>COUNTIF($E$2:E501,E501)</f>
        <v>47</v>
      </c>
      <c r="C501" s="27">
        <v>40611</v>
      </c>
      <c r="D501" s="28">
        <f t="shared" si="22"/>
        <v>3</v>
      </c>
      <c r="E501" s="3" t="s">
        <v>21</v>
      </c>
      <c r="F501" s="3" t="s">
        <v>21</v>
      </c>
      <c r="G501" s="3" t="s">
        <v>52</v>
      </c>
      <c r="H501" s="71">
        <f>COUNTIFS($G$2:G501,G501,$E$2:E501,E501)</f>
        <v>36</v>
      </c>
      <c r="I501" s="1">
        <f>4.06+0.7+7.04</f>
        <v>11.8</v>
      </c>
      <c r="J501" s="11">
        <v>280</v>
      </c>
      <c r="K501" s="8">
        <f t="shared" si="21"/>
        <v>3304</v>
      </c>
      <c r="L501" s="3"/>
      <c r="M501" s="3"/>
    </row>
    <row r="502" spans="1:13" s="2" customFormat="1" hidden="1" x14ac:dyDescent="0.2">
      <c r="A502" s="73">
        <f t="shared" si="23"/>
        <v>9</v>
      </c>
      <c r="B502" s="73">
        <f>COUNTIF($E$2:E502,E502)</f>
        <v>286</v>
      </c>
      <c r="C502" s="27">
        <v>40612</v>
      </c>
      <c r="D502" s="28">
        <f t="shared" si="22"/>
        <v>3</v>
      </c>
      <c r="E502" s="3" t="s">
        <v>27</v>
      </c>
      <c r="F502" s="3" t="s">
        <v>49</v>
      </c>
      <c r="G502" s="3" t="s">
        <v>41</v>
      </c>
      <c r="H502" s="71">
        <f>COUNTIFS($G$2:G502,G502,$E$2:E502,E502)</f>
        <v>51</v>
      </c>
      <c r="I502" s="1">
        <f>4.9+6.08+4.26+5.62+4.38+6.42</f>
        <v>31.659999999999997</v>
      </c>
      <c r="J502" s="1">
        <v>72</v>
      </c>
      <c r="K502" s="8">
        <f t="shared" si="21"/>
        <v>2279.5199999999995</v>
      </c>
      <c r="L502" s="3"/>
      <c r="M502" s="3"/>
    </row>
    <row r="503" spans="1:13" s="2" customFormat="1" hidden="1" x14ac:dyDescent="0.2">
      <c r="A503" s="73">
        <f t="shared" si="23"/>
        <v>9</v>
      </c>
      <c r="B503" s="73">
        <f>COUNTIF($E$2:E503,E503)</f>
        <v>287</v>
      </c>
      <c r="C503" s="27">
        <v>40612</v>
      </c>
      <c r="D503" s="28">
        <f t="shared" si="22"/>
        <v>3</v>
      </c>
      <c r="E503" s="3" t="s">
        <v>27</v>
      </c>
      <c r="F503" s="3" t="s">
        <v>43</v>
      </c>
      <c r="G503" s="3" t="s">
        <v>24</v>
      </c>
      <c r="H503" s="71">
        <f>COUNTIFS($G$2:G503,G503,$E$2:E503,E503)</f>
        <v>53</v>
      </c>
      <c r="I503" s="1">
        <f>19.82+27.64+29.34+30.52+26.92+26</f>
        <v>160.24</v>
      </c>
      <c r="J503" s="1">
        <v>175</v>
      </c>
      <c r="K503" s="8">
        <f t="shared" si="21"/>
        <v>28042</v>
      </c>
      <c r="L503" s="3"/>
      <c r="M503" s="3"/>
    </row>
    <row r="504" spans="1:13" s="2" customFormat="1" hidden="1" x14ac:dyDescent="0.2">
      <c r="A504" s="73">
        <f t="shared" si="23"/>
        <v>9</v>
      </c>
      <c r="B504" s="73">
        <f>COUNTIF($E$2:E504,E504)</f>
        <v>29</v>
      </c>
      <c r="C504" s="27">
        <v>40612</v>
      </c>
      <c r="D504" s="28">
        <f t="shared" si="22"/>
        <v>3</v>
      </c>
      <c r="E504" s="3" t="s">
        <v>22</v>
      </c>
      <c r="F504" s="3" t="s">
        <v>22</v>
      </c>
      <c r="G504" s="3" t="s">
        <v>14</v>
      </c>
      <c r="H504" s="71">
        <f>COUNTIFS($G$2:G504,G504,$E$2:E504,E504)</f>
        <v>26</v>
      </c>
      <c r="I504" s="1">
        <f>24.2+23.12+22.94+29.06</f>
        <v>99.320000000000007</v>
      </c>
      <c r="J504" s="1">
        <v>300</v>
      </c>
      <c r="K504" s="8">
        <f t="shared" si="21"/>
        <v>29796.000000000004</v>
      </c>
      <c r="L504" s="3"/>
      <c r="M504" s="3"/>
    </row>
    <row r="505" spans="1:13" s="2" customFormat="1" hidden="1" x14ac:dyDescent="0.2">
      <c r="A505" s="73">
        <f t="shared" si="23"/>
        <v>9</v>
      </c>
      <c r="B505" s="73">
        <f>COUNTIF($E$2:E505,E505)</f>
        <v>12</v>
      </c>
      <c r="C505" s="27">
        <v>40612</v>
      </c>
      <c r="D505" s="28">
        <f t="shared" si="22"/>
        <v>3</v>
      </c>
      <c r="E505" s="3" t="s">
        <v>19</v>
      </c>
      <c r="F505" s="3" t="s">
        <v>19</v>
      </c>
      <c r="G505" s="3" t="s">
        <v>40</v>
      </c>
      <c r="H505" s="71">
        <f>COUNTIFS($G$2:G505,G505,$E$2:E505,E505)</f>
        <v>8</v>
      </c>
      <c r="I505" s="1">
        <v>22.32</v>
      </c>
      <c r="J505" s="1">
        <v>310</v>
      </c>
      <c r="K505" s="8">
        <f t="shared" si="21"/>
        <v>6919.2</v>
      </c>
      <c r="L505" s="3"/>
      <c r="M505" s="3"/>
    </row>
    <row r="506" spans="1:13" s="2" customFormat="1" hidden="1" x14ac:dyDescent="0.2">
      <c r="A506" s="73">
        <f t="shared" si="23"/>
        <v>9</v>
      </c>
      <c r="B506" s="73">
        <f>COUNTIF($E$2:E506,E506)</f>
        <v>99</v>
      </c>
      <c r="C506" s="27">
        <v>40612</v>
      </c>
      <c r="D506" s="28">
        <f t="shared" si="22"/>
        <v>3</v>
      </c>
      <c r="E506" s="3" t="s">
        <v>18</v>
      </c>
      <c r="F506" s="3" t="s">
        <v>18</v>
      </c>
      <c r="G506" s="3" t="s">
        <v>5</v>
      </c>
      <c r="H506" s="71">
        <f>COUNTIFS($G$2:G506,G506,$E$2:E506,E506)</f>
        <v>29</v>
      </c>
      <c r="I506" s="1">
        <f>2.5+3.12+1.2</f>
        <v>6.82</v>
      </c>
      <c r="J506" s="1">
        <v>185</v>
      </c>
      <c r="K506" s="8">
        <f t="shared" si="21"/>
        <v>1261.7</v>
      </c>
      <c r="L506" s="3"/>
      <c r="M506" s="3"/>
    </row>
    <row r="507" spans="1:13" s="2" customFormat="1" hidden="1" x14ac:dyDescent="0.2">
      <c r="A507" s="73">
        <f t="shared" si="23"/>
        <v>9</v>
      </c>
      <c r="B507" s="73">
        <f>COUNTIF($E$2:E507,E507)</f>
        <v>100</v>
      </c>
      <c r="C507" s="27">
        <v>40612</v>
      </c>
      <c r="D507" s="28">
        <f t="shared" si="22"/>
        <v>3</v>
      </c>
      <c r="E507" s="3" t="s">
        <v>18</v>
      </c>
      <c r="F507" s="3" t="s">
        <v>18</v>
      </c>
      <c r="G507" s="3" t="s">
        <v>6</v>
      </c>
      <c r="H507" s="71">
        <f>COUNTIFS($G$2:G507,G507,$E$2:E507,E507)</f>
        <v>19</v>
      </c>
      <c r="I507" s="1">
        <f>1.3+0.96</f>
        <v>2.2599999999999998</v>
      </c>
      <c r="J507" s="1">
        <v>290</v>
      </c>
      <c r="K507" s="8">
        <f t="shared" si="21"/>
        <v>655.4</v>
      </c>
      <c r="L507" s="3"/>
      <c r="M507" s="3"/>
    </row>
    <row r="508" spans="1:13" s="2" customFormat="1" hidden="1" x14ac:dyDescent="0.2">
      <c r="A508" s="73">
        <f t="shared" si="23"/>
        <v>9</v>
      </c>
      <c r="B508" s="73">
        <f>COUNTIF($E$2:E508,E508)</f>
        <v>101</v>
      </c>
      <c r="C508" s="27">
        <v>40612</v>
      </c>
      <c r="D508" s="28">
        <f t="shared" si="22"/>
        <v>3</v>
      </c>
      <c r="E508" s="3" t="s">
        <v>18</v>
      </c>
      <c r="F508" s="3" t="s">
        <v>18</v>
      </c>
      <c r="G508" s="3" t="s">
        <v>52</v>
      </c>
      <c r="H508" s="71">
        <f>COUNTIFS($G$2:G508,G508,$E$2:E508,E508)</f>
        <v>30</v>
      </c>
      <c r="I508" s="1">
        <f>8.24+0.36</f>
        <v>8.6</v>
      </c>
      <c r="J508" s="1">
        <v>285</v>
      </c>
      <c r="K508" s="8">
        <f t="shared" si="21"/>
        <v>2451</v>
      </c>
      <c r="L508" s="3"/>
      <c r="M508" s="3"/>
    </row>
    <row r="509" spans="1:13" s="2" customFormat="1" hidden="1" x14ac:dyDescent="0.2">
      <c r="A509" s="73">
        <f t="shared" si="23"/>
        <v>9</v>
      </c>
      <c r="B509" s="73">
        <f>COUNTIF($E$2:E509,E509)</f>
        <v>13</v>
      </c>
      <c r="C509" s="27">
        <v>40612</v>
      </c>
      <c r="D509" s="28">
        <f t="shared" si="22"/>
        <v>3</v>
      </c>
      <c r="E509" s="3" t="s">
        <v>17</v>
      </c>
      <c r="F509" s="3" t="s">
        <v>17</v>
      </c>
      <c r="G509" s="3" t="s">
        <v>16</v>
      </c>
      <c r="H509" s="71">
        <f>COUNTIFS($G$2:G509,G509,$E$2:E509,E509)</f>
        <v>13</v>
      </c>
      <c r="I509" s="1">
        <f>31.74+37.46+32.94+32.64+33.38+37.94</f>
        <v>206.1</v>
      </c>
      <c r="J509" s="1">
        <v>205</v>
      </c>
      <c r="K509" s="8">
        <f t="shared" si="21"/>
        <v>42250.5</v>
      </c>
      <c r="L509" s="3"/>
      <c r="M509" s="3"/>
    </row>
    <row r="510" spans="1:13" s="2" customFormat="1" hidden="1" x14ac:dyDescent="0.2">
      <c r="A510" s="73">
        <f t="shared" si="23"/>
        <v>9</v>
      </c>
      <c r="B510" s="73">
        <f>COUNTIF($E$2:E510,E510)</f>
        <v>48</v>
      </c>
      <c r="C510" s="27">
        <v>40612</v>
      </c>
      <c r="D510" s="28">
        <f t="shared" si="22"/>
        <v>3</v>
      </c>
      <c r="E510" s="3" t="s">
        <v>21</v>
      </c>
      <c r="F510" s="3" t="s">
        <v>21</v>
      </c>
      <c r="G510" s="3" t="s">
        <v>52</v>
      </c>
      <c r="H510" s="71">
        <f>COUNTIFS($G$2:G510,G510,$E$2:E510,E510)</f>
        <v>37</v>
      </c>
      <c r="I510" s="1">
        <f>5.26+1.28+1.44</f>
        <v>7.98</v>
      </c>
      <c r="J510" s="11">
        <v>280</v>
      </c>
      <c r="K510" s="8">
        <f t="shared" si="21"/>
        <v>2234.4</v>
      </c>
      <c r="L510" s="3"/>
      <c r="M510" s="3"/>
    </row>
    <row r="511" spans="1:13" s="2" customFormat="1" hidden="1" x14ac:dyDescent="0.2">
      <c r="A511" s="73">
        <f t="shared" si="23"/>
        <v>9</v>
      </c>
      <c r="B511" s="73">
        <f>COUNTIF($E$2:E511,E511)</f>
        <v>288</v>
      </c>
      <c r="C511" s="27">
        <v>40613</v>
      </c>
      <c r="D511" s="28">
        <f t="shared" si="22"/>
        <v>3</v>
      </c>
      <c r="E511" s="3" t="s">
        <v>27</v>
      </c>
      <c r="F511" s="3" t="s">
        <v>43</v>
      </c>
      <c r="G511" s="3" t="s">
        <v>24</v>
      </c>
      <c r="H511" s="71">
        <f>COUNTIFS($G$2:G511,G511,$E$2:E511,E511)</f>
        <v>54</v>
      </c>
      <c r="I511" s="1">
        <f>26.72+17.1+24.04+26.4+19.96</f>
        <v>114.22</v>
      </c>
      <c r="J511" s="1">
        <v>175</v>
      </c>
      <c r="K511" s="8">
        <f t="shared" si="21"/>
        <v>19988.5</v>
      </c>
      <c r="L511" s="3"/>
      <c r="M511" s="3"/>
    </row>
    <row r="512" spans="1:13" s="2" customFormat="1" hidden="1" x14ac:dyDescent="0.2">
      <c r="A512" s="73">
        <f t="shared" si="23"/>
        <v>9</v>
      </c>
      <c r="B512" s="73">
        <f>COUNTIF($E$2:E512,E512)</f>
        <v>30</v>
      </c>
      <c r="C512" s="27">
        <v>40613</v>
      </c>
      <c r="D512" s="28">
        <f t="shared" si="22"/>
        <v>3</v>
      </c>
      <c r="E512" s="3" t="s">
        <v>22</v>
      </c>
      <c r="F512" s="3" t="s">
        <v>22</v>
      </c>
      <c r="G512" s="3" t="s">
        <v>14</v>
      </c>
      <c r="H512" s="71">
        <f>COUNTIFS($G$2:G512,G512,$E$2:E512,E512)</f>
        <v>27</v>
      </c>
      <c r="I512" s="1">
        <f>25.02+25.4+29.2</f>
        <v>79.62</v>
      </c>
      <c r="J512" s="1">
        <v>300</v>
      </c>
      <c r="K512" s="8">
        <f t="shared" si="21"/>
        <v>23886</v>
      </c>
      <c r="L512" s="3"/>
      <c r="M512" s="3"/>
    </row>
    <row r="513" spans="1:13" s="2" customFormat="1" hidden="1" x14ac:dyDescent="0.2">
      <c r="A513" s="73">
        <f t="shared" si="23"/>
        <v>9</v>
      </c>
      <c r="B513" s="73">
        <f>COUNTIF($E$2:E513,E513)</f>
        <v>102</v>
      </c>
      <c r="C513" s="27">
        <v>40613</v>
      </c>
      <c r="D513" s="28">
        <f t="shared" si="22"/>
        <v>3</v>
      </c>
      <c r="E513" s="3" t="s">
        <v>18</v>
      </c>
      <c r="F513" s="3" t="s">
        <v>18</v>
      </c>
      <c r="G513" s="3" t="s">
        <v>5</v>
      </c>
      <c r="H513" s="71">
        <f>COUNTIFS($G$2:G513,G513,$E$2:E513,E513)</f>
        <v>30</v>
      </c>
      <c r="I513" s="1">
        <f>1.52+1.5+2.66</f>
        <v>5.68</v>
      </c>
      <c r="J513" s="1">
        <v>185</v>
      </c>
      <c r="K513" s="8">
        <f t="shared" si="21"/>
        <v>1050.8</v>
      </c>
      <c r="L513" s="3"/>
      <c r="M513" s="3"/>
    </row>
    <row r="514" spans="1:13" s="2" customFormat="1" hidden="1" x14ac:dyDescent="0.2">
      <c r="A514" s="73">
        <f t="shared" si="23"/>
        <v>9</v>
      </c>
      <c r="B514" s="73">
        <f>COUNTIF($E$2:E514,E514)</f>
        <v>103</v>
      </c>
      <c r="C514" s="27">
        <v>40613</v>
      </c>
      <c r="D514" s="28">
        <f t="shared" si="22"/>
        <v>3</v>
      </c>
      <c r="E514" s="3" t="s">
        <v>18</v>
      </c>
      <c r="F514" s="3" t="s">
        <v>18</v>
      </c>
      <c r="G514" s="3" t="s">
        <v>6</v>
      </c>
      <c r="H514" s="71">
        <f>COUNTIFS($G$2:G514,G514,$E$2:E514,E514)</f>
        <v>20</v>
      </c>
      <c r="I514" s="1">
        <v>3.76</v>
      </c>
      <c r="J514" s="1">
        <v>290</v>
      </c>
      <c r="K514" s="8">
        <f t="shared" ref="K514:K577" si="24">I514*J514</f>
        <v>1090.3999999999999</v>
      </c>
      <c r="L514" s="3"/>
      <c r="M514" s="3"/>
    </row>
    <row r="515" spans="1:13" s="2" customFormat="1" hidden="1" x14ac:dyDescent="0.2">
      <c r="A515" s="73">
        <f t="shared" si="23"/>
        <v>9</v>
      </c>
      <c r="B515" s="73">
        <f>COUNTIF($E$2:E515,E515)</f>
        <v>104</v>
      </c>
      <c r="C515" s="27">
        <v>40613</v>
      </c>
      <c r="D515" s="28">
        <f t="shared" ref="D515:D578" si="25">IF(C515="","",MONTH(C515))</f>
        <v>3</v>
      </c>
      <c r="E515" s="3" t="s">
        <v>18</v>
      </c>
      <c r="F515" s="3" t="s">
        <v>18</v>
      </c>
      <c r="G515" s="3" t="s">
        <v>52</v>
      </c>
      <c r="H515" s="71">
        <f>COUNTIFS($G$2:G515,G515,$E$2:E515,E515)</f>
        <v>31</v>
      </c>
      <c r="I515" s="1">
        <f>6.5+9.34</f>
        <v>15.84</v>
      </c>
      <c r="J515" s="1">
        <v>285</v>
      </c>
      <c r="K515" s="8">
        <f t="shared" si="24"/>
        <v>4514.3999999999996</v>
      </c>
      <c r="L515" s="3"/>
      <c r="M515" s="3"/>
    </row>
    <row r="516" spans="1:13" s="2" customFormat="1" hidden="1" x14ac:dyDescent="0.2">
      <c r="A516" s="73">
        <f t="shared" ref="A516:A579" si="26">IF(B516=1,A515+B516,A515)</f>
        <v>9</v>
      </c>
      <c r="B516" s="73">
        <f>COUNTIF($E$2:E516,E516)</f>
        <v>14</v>
      </c>
      <c r="C516" s="27">
        <v>40613</v>
      </c>
      <c r="D516" s="28">
        <f t="shared" si="25"/>
        <v>3</v>
      </c>
      <c r="E516" s="3" t="s">
        <v>17</v>
      </c>
      <c r="F516" s="3" t="s">
        <v>17</v>
      </c>
      <c r="G516" s="3" t="s">
        <v>16</v>
      </c>
      <c r="H516" s="71">
        <f>COUNTIFS($G$2:G516,G516,$E$2:E516,E516)</f>
        <v>14</v>
      </c>
      <c r="I516" s="1">
        <f>35.46+35.44+34.32+32.74</f>
        <v>137.96</v>
      </c>
      <c r="J516" s="1">
        <v>205</v>
      </c>
      <c r="K516" s="8">
        <f t="shared" si="24"/>
        <v>28281.800000000003</v>
      </c>
      <c r="L516" s="3"/>
      <c r="M516" s="3"/>
    </row>
    <row r="517" spans="1:13" s="2" customFormat="1" hidden="1" x14ac:dyDescent="0.2">
      <c r="A517" s="73">
        <f t="shared" si="26"/>
        <v>9</v>
      </c>
      <c r="B517" s="73">
        <f>COUNTIF($E$2:E517,E517)</f>
        <v>49</v>
      </c>
      <c r="C517" s="27">
        <v>40613</v>
      </c>
      <c r="D517" s="28">
        <f t="shared" si="25"/>
        <v>3</v>
      </c>
      <c r="E517" s="3" t="s">
        <v>21</v>
      </c>
      <c r="F517" s="3" t="s">
        <v>21</v>
      </c>
      <c r="G517" s="3" t="s">
        <v>52</v>
      </c>
      <c r="H517" s="71">
        <f>COUNTIFS($G$2:G517,G517,$E$2:E517,E517)</f>
        <v>38</v>
      </c>
      <c r="I517" s="1">
        <f>5.78+4.2</f>
        <v>9.98</v>
      </c>
      <c r="J517" s="11">
        <v>280</v>
      </c>
      <c r="K517" s="8">
        <f t="shared" si="24"/>
        <v>2794.4</v>
      </c>
      <c r="L517" s="3"/>
      <c r="M517" s="3"/>
    </row>
    <row r="518" spans="1:13" s="2" customFormat="1" hidden="1" x14ac:dyDescent="0.2">
      <c r="A518" s="73">
        <f t="shared" si="26"/>
        <v>9</v>
      </c>
      <c r="B518" s="73">
        <f>COUNTIF($E$2:E518,E518)</f>
        <v>289</v>
      </c>
      <c r="C518" s="27">
        <v>40614</v>
      </c>
      <c r="D518" s="28">
        <f t="shared" si="25"/>
        <v>3</v>
      </c>
      <c r="E518" s="3" t="s">
        <v>27</v>
      </c>
      <c r="F518" s="3" t="s">
        <v>49</v>
      </c>
      <c r="G518" s="3" t="s">
        <v>41</v>
      </c>
      <c r="H518" s="71">
        <f>COUNTIFS($G$2:G518,G518,$E$2:E518,E518)</f>
        <v>52</v>
      </c>
      <c r="I518" s="1">
        <f>4.54+6.14+4.7+6.22+5.16</f>
        <v>26.759999999999998</v>
      </c>
      <c r="J518" s="1">
        <v>72</v>
      </c>
      <c r="K518" s="8">
        <f t="shared" si="24"/>
        <v>1926.7199999999998</v>
      </c>
      <c r="L518" s="3"/>
      <c r="M518" s="3"/>
    </row>
    <row r="519" spans="1:13" s="2" customFormat="1" hidden="1" x14ac:dyDescent="0.2">
      <c r="A519" s="73">
        <f t="shared" si="26"/>
        <v>9</v>
      </c>
      <c r="B519" s="73">
        <f>COUNTIF($E$2:E519,E519)</f>
        <v>290</v>
      </c>
      <c r="C519" s="27">
        <v>40614</v>
      </c>
      <c r="D519" s="28">
        <f t="shared" si="25"/>
        <v>3</v>
      </c>
      <c r="E519" s="3" t="s">
        <v>27</v>
      </c>
      <c r="F519" s="3" t="s">
        <v>43</v>
      </c>
      <c r="G519" s="3" t="s">
        <v>24</v>
      </c>
      <c r="H519" s="71">
        <f>COUNTIFS($G$2:G519,G519,$E$2:E519,E519)</f>
        <v>55</v>
      </c>
      <c r="I519" s="1">
        <f>19.74+23.5+19.34</f>
        <v>62.58</v>
      </c>
      <c r="J519" s="1">
        <v>175</v>
      </c>
      <c r="K519" s="8">
        <f t="shared" si="24"/>
        <v>10951.5</v>
      </c>
      <c r="L519" s="3"/>
      <c r="M519" s="3"/>
    </row>
    <row r="520" spans="1:13" s="2" customFormat="1" hidden="1" x14ac:dyDescent="0.2">
      <c r="A520" s="73">
        <f t="shared" si="26"/>
        <v>9</v>
      </c>
      <c r="B520" s="73">
        <f>COUNTIF($E$2:E520,E520)</f>
        <v>31</v>
      </c>
      <c r="C520" s="27">
        <v>40614</v>
      </c>
      <c r="D520" s="28">
        <f t="shared" si="25"/>
        <v>3</v>
      </c>
      <c r="E520" s="3" t="s">
        <v>22</v>
      </c>
      <c r="F520" s="3" t="s">
        <v>22</v>
      </c>
      <c r="G520" s="3" t="s">
        <v>14</v>
      </c>
      <c r="H520" s="71">
        <f>COUNTIFS($G$2:G520,G520,$E$2:E520,E520)</f>
        <v>28</v>
      </c>
      <c r="I520" s="1">
        <f>30.14+24.68+31.68+29.52</f>
        <v>116.02</v>
      </c>
      <c r="J520" s="1">
        <v>300</v>
      </c>
      <c r="K520" s="8">
        <f t="shared" si="24"/>
        <v>34806</v>
      </c>
      <c r="L520" s="3"/>
      <c r="M520" s="3"/>
    </row>
    <row r="521" spans="1:13" s="2" customFormat="1" hidden="1" x14ac:dyDescent="0.2">
      <c r="A521" s="73">
        <f t="shared" si="26"/>
        <v>9</v>
      </c>
      <c r="B521" s="73">
        <f>COUNTIF($E$2:E521,E521)</f>
        <v>105</v>
      </c>
      <c r="C521" s="27">
        <v>40614</v>
      </c>
      <c r="D521" s="28">
        <f t="shared" si="25"/>
        <v>3</v>
      </c>
      <c r="E521" s="3" t="s">
        <v>18</v>
      </c>
      <c r="F521" s="3" t="s">
        <v>18</v>
      </c>
      <c r="G521" s="3" t="s">
        <v>5</v>
      </c>
      <c r="H521" s="71">
        <f>COUNTIFS($G$2:G521,G521,$E$2:E521,E521)</f>
        <v>31</v>
      </c>
      <c r="I521" s="1">
        <f>1.28+0.88+3.84+4.34+3.92+0.88+3.66</f>
        <v>18.8</v>
      </c>
      <c r="J521" s="1">
        <v>185</v>
      </c>
      <c r="K521" s="8">
        <f t="shared" si="24"/>
        <v>3478</v>
      </c>
      <c r="L521" s="3"/>
      <c r="M521" s="3"/>
    </row>
    <row r="522" spans="1:13" s="2" customFormat="1" hidden="1" x14ac:dyDescent="0.2">
      <c r="A522" s="73">
        <f t="shared" si="26"/>
        <v>9</v>
      </c>
      <c r="B522" s="73">
        <f>COUNTIF($E$2:E522,E522)</f>
        <v>106</v>
      </c>
      <c r="C522" s="27">
        <v>40614</v>
      </c>
      <c r="D522" s="28">
        <f t="shared" si="25"/>
        <v>3</v>
      </c>
      <c r="E522" s="3" t="s">
        <v>18</v>
      </c>
      <c r="F522" s="3" t="s">
        <v>18</v>
      </c>
      <c r="G522" s="3" t="s">
        <v>6</v>
      </c>
      <c r="H522" s="71">
        <f>COUNTIFS($G$2:G522,G522,$E$2:E522,E522)</f>
        <v>21</v>
      </c>
      <c r="I522" s="1">
        <f>1.74+0.9+1.7</f>
        <v>4.34</v>
      </c>
      <c r="J522" s="1">
        <v>290</v>
      </c>
      <c r="K522" s="8">
        <f t="shared" si="24"/>
        <v>1258.5999999999999</v>
      </c>
      <c r="L522" s="3"/>
      <c r="M522" s="3"/>
    </row>
    <row r="523" spans="1:13" s="2" customFormat="1" hidden="1" x14ac:dyDescent="0.2">
      <c r="A523" s="73">
        <f t="shared" si="26"/>
        <v>9</v>
      </c>
      <c r="B523" s="73">
        <f>COUNTIF($E$2:E523,E523)</f>
        <v>107</v>
      </c>
      <c r="C523" s="27">
        <v>40614</v>
      </c>
      <c r="D523" s="28">
        <f t="shared" si="25"/>
        <v>3</v>
      </c>
      <c r="E523" s="3" t="s">
        <v>18</v>
      </c>
      <c r="F523" s="3" t="s">
        <v>18</v>
      </c>
      <c r="G523" s="3" t="s">
        <v>52</v>
      </c>
      <c r="H523" s="71">
        <f>COUNTIFS($G$2:G523,G523,$E$2:E523,E523)</f>
        <v>32</v>
      </c>
      <c r="I523" s="1">
        <f>0.4+1.74+0.68+2.36+1.68</f>
        <v>6.8599999999999994</v>
      </c>
      <c r="J523" s="1">
        <v>285</v>
      </c>
      <c r="K523" s="8">
        <f t="shared" si="24"/>
        <v>1955.1</v>
      </c>
      <c r="L523" s="3"/>
      <c r="M523" s="3"/>
    </row>
    <row r="524" spans="1:13" s="2" customFormat="1" ht="13.5" hidden="1" customHeight="1" x14ac:dyDescent="0.2">
      <c r="A524" s="73">
        <f t="shared" si="26"/>
        <v>9</v>
      </c>
      <c r="B524" s="73">
        <f>COUNTIF($E$2:E524,E524)</f>
        <v>15</v>
      </c>
      <c r="C524" s="27">
        <v>40614</v>
      </c>
      <c r="D524" s="28">
        <f t="shared" si="25"/>
        <v>3</v>
      </c>
      <c r="E524" s="3" t="s">
        <v>17</v>
      </c>
      <c r="F524" s="3" t="s">
        <v>17</v>
      </c>
      <c r="G524" s="3" t="s">
        <v>16</v>
      </c>
      <c r="H524" s="71">
        <f>COUNTIFS($G$2:G524,G524,$E$2:E524,E524)</f>
        <v>15</v>
      </c>
      <c r="I524" s="1">
        <f>36.56+40.84+37.16+34.58+38.78</f>
        <v>187.92</v>
      </c>
      <c r="J524" s="1">
        <v>205</v>
      </c>
      <c r="K524" s="8">
        <f t="shared" si="24"/>
        <v>38523.599999999999</v>
      </c>
      <c r="L524" s="3"/>
      <c r="M524" s="3"/>
    </row>
    <row r="525" spans="1:13" s="2" customFormat="1" hidden="1" x14ac:dyDescent="0.2">
      <c r="A525" s="73">
        <f t="shared" si="26"/>
        <v>9</v>
      </c>
      <c r="B525" s="73">
        <f>COUNTIF($E$2:E525,E525)</f>
        <v>50</v>
      </c>
      <c r="C525" s="27">
        <v>40614</v>
      </c>
      <c r="D525" s="28">
        <f t="shared" si="25"/>
        <v>3</v>
      </c>
      <c r="E525" s="3" t="s">
        <v>21</v>
      </c>
      <c r="F525" s="3" t="s">
        <v>21</v>
      </c>
      <c r="G525" s="3" t="s">
        <v>52</v>
      </c>
      <c r="H525" s="71">
        <f>COUNTIFS($G$2:G525,G525,$E$2:E525,E525)</f>
        <v>39</v>
      </c>
      <c r="I525" s="1">
        <f>2.14+4.1+1.06</f>
        <v>7.3000000000000007</v>
      </c>
      <c r="J525" s="11">
        <v>280</v>
      </c>
      <c r="K525" s="8">
        <f t="shared" si="24"/>
        <v>2044.0000000000002</v>
      </c>
      <c r="L525" s="3"/>
      <c r="M525" s="3"/>
    </row>
    <row r="526" spans="1:13" s="2" customFormat="1" hidden="1" x14ac:dyDescent="0.2">
      <c r="A526" s="73">
        <f t="shared" si="26"/>
        <v>9</v>
      </c>
      <c r="B526" s="73">
        <f>COUNTIF($E$2:E526,E526)</f>
        <v>291</v>
      </c>
      <c r="C526" s="27">
        <v>40615</v>
      </c>
      <c r="D526" s="28">
        <f t="shared" si="25"/>
        <v>3</v>
      </c>
      <c r="E526" s="3" t="s">
        <v>27</v>
      </c>
      <c r="F526" s="3" t="s">
        <v>43</v>
      </c>
      <c r="G526" s="3" t="s">
        <v>24</v>
      </c>
      <c r="H526" s="71">
        <f>COUNTIFS($G$2:G526,G526,$E$2:E526,E526)</f>
        <v>56</v>
      </c>
      <c r="I526" s="1">
        <f>23.98+24.44+31.28+26.74</f>
        <v>106.44</v>
      </c>
      <c r="J526" s="1">
        <v>175</v>
      </c>
      <c r="K526" s="8">
        <f t="shared" si="24"/>
        <v>18627</v>
      </c>
      <c r="L526" s="3"/>
      <c r="M526" s="3"/>
    </row>
    <row r="527" spans="1:13" s="2" customFormat="1" hidden="1" x14ac:dyDescent="0.2">
      <c r="A527" s="73">
        <f t="shared" si="26"/>
        <v>9</v>
      </c>
      <c r="B527" s="73">
        <f>COUNTIF($E$2:E527,E527)</f>
        <v>32</v>
      </c>
      <c r="C527" s="27">
        <v>40615</v>
      </c>
      <c r="D527" s="28">
        <f t="shared" si="25"/>
        <v>3</v>
      </c>
      <c r="E527" s="3" t="s">
        <v>22</v>
      </c>
      <c r="F527" s="3" t="s">
        <v>22</v>
      </c>
      <c r="G527" s="3" t="s">
        <v>14</v>
      </c>
      <c r="H527" s="71">
        <f>COUNTIFS($G$2:G527,G527,$E$2:E527,E527)</f>
        <v>29</v>
      </c>
      <c r="I527" s="1">
        <f>28.94+28.84</f>
        <v>57.78</v>
      </c>
      <c r="J527" s="1">
        <v>300</v>
      </c>
      <c r="K527" s="8">
        <f t="shared" si="24"/>
        <v>17334</v>
      </c>
      <c r="L527" s="3"/>
      <c r="M527" s="3"/>
    </row>
    <row r="528" spans="1:13" s="2" customFormat="1" hidden="1" x14ac:dyDescent="0.2">
      <c r="A528" s="73">
        <f t="shared" si="26"/>
        <v>9</v>
      </c>
      <c r="B528" s="73">
        <f>COUNTIF($E$2:E528,E528)</f>
        <v>13</v>
      </c>
      <c r="C528" s="27">
        <v>40615</v>
      </c>
      <c r="D528" s="28">
        <f t="shared" si="25"/>
        <v>3</v>
      </c>
      <c r="E528" s="3" t="s">
        <v>19</v>
      </c>
      <c r="F528" s="3" t="s">
        <v>19</v>
      </c>
      <c r="G528" s="3" t="s">
        <v>40</v>
      </c>
      <c r="H528" s="71">
        <f>COUNTIFS($G$2:G528,G528,$E$2:E528,E528)</f>
        <v>9</v>
      </c>
      <c r="I528" s="1">
        <v>21.94</v>
      </c>
      <c r="J528" s="1">
        <v>310</v>
      </c>
      <c r="K528" s="8">
        <f t="shared" si="24"/>
        <v>6801.4000000000005</v>
      </c>
      <c r="L528" s="3"/>
      <c r="M528" s="3"/>
    </row>
    <row r="529" spans="1:13" s="2" customFormat="1" hidden="1" x14ac:dyDescent="0.2">
      <c r="A529" s="73">
        <f t="shared" si="26"/>
        <v>9</v>
      </c>
      <c r="B529" s="73">
        <f>COUNTIF($E$2:E529,E529)</f>
        <v>108</v>
      </c>
      <c r="C529" s="27">
        <v>40615</v>
      </c>
      <c r="D529" s="28">
        <f t="shared" si="25"/>
        <v>3</v>
      </c>
      <c r="E529" s="3" t="s">
        <v>18</v>
      </c>
      <c r="F529" s="3" t="s">
        <v>18</v>
      </c>
      <c r="G529" s="3" t="s">
        <v>5</v>
      </c>
      <c r="H529" s="71">
        <f>COUNTIFS($G$2:G529,G529,$E$2:E529,E529)</f>
        <v>32</v>
      </c>
      <c r="I529" s="1">
        <f>0.86+4.54</f>
        <v>5.4</v>
      </c>
      <c r="J529" s="1">
        <v>185</v>
      </c>
      <c r="K529" s="8">
        <f t="shared" si="24"/>
        <v>999.00000000000011</v>
      </c>
      <c r="L529" s="3"/>
      <c r="M529" s="3"/>
    </row>
    <row r="530" spans="1:13" s="2" customFormat="1" hidden="1" x14ac:dyDescent="0.2">
      <c r="A530" s="73">
        <f t="shared" si="26"/>
        <v>9</v>
      </c>
      <c r="B530" s="73">
        <f>COUNTIF($E$2:E530,E530)</f>
        <v>109</v>
      </c>
      <c r="C530" s="27">
        <v>40615</v>
      </c>
      <c r="D530" s="28">
        <f t="shared" si="25"/>
        <v>3</v>
      </c>
      <c r="E530" s="3" t="s">
        <v>18</v>
      </c>
      <c r="F530" s="3" t="s">
        <v>18</v>
      </c>
      <c r="G530" s="3" t="s">
        <v>6</v>
      </c>
      <c r="H530" s="71">
        <f>COUNTIFS($G$2:G530,G530,$E$2:E530,E530)</f>
        <v>22</v>
      </c>
      <c r="I530" s="1">
        <v>0.88</v>
      </c>
      <c r="J530" s="1">
        <v>290</v>
      </c>
      <c r="K530" s="8">
        <f t="shared" si="24"/>
        <v>255.2</v>
      </c>
      <c r="L530" s="3"/>
      <c r="M530" s="3"/>
    </row>
    <row r="531" spans="1:13" s="2" customFormat="1" hidden="1" x14ac:dyDescent="0.2">
      <c r="A531" s="73">
        <f t="shared" si="26"/>
        <v>9</v>
      </c>
      <c r="B531" s="73">
        <f>COUNTIF($E$2:E531,E531)</f>
        <v>110</v>
      </c>
      <c r="C531" s="27">
        <v>40615</v>
      </c>
      <c r="D531" s="28">
        <f t="shared" si="25"/>
        <v>3</v>
      </c>
      <c r="E531" s="3" t="s">
        <v>18</v>
      </c>
      <c r="F531" s="3" t="s">
        <v>18</v>
      </c>
      <c r="G531" s="3" t="s">
        <v>52</v>
      </c>
      <c r="H531" s="71">
        <f>COUNTIFS($G$2:G531,G531,$E$2:E531,E531)</f>
        <v>33</v>
      </c>
      <c r="I531" s="1">
        <v>2.78</v>
      </c>
      <c r="J531" s="1">
        <v>285</v>
      </c>
      <c r="K531" s="8">
        <f t="shared" si="24"/>
        <v>792.3</v>
      </c>
      <c r="L531" s="3"/>
      <c r="M531" s="3"/>
    </row>
    <row r="532" spans="1:13" s="2" customFormat="1" hidden="1" x14ac:dyDescent="0.2">
      <c r="A532" s="73">
        <f t="shared" si="26"/>
        <v>9</v>
      </c>
      <c r="B532" s="73">
        <f>COUNTIF($E$2:E532,E532)</f>
        <v>16</v>
      </c>
      <c r="C532" s="27">
        <v>40615</v>
      </c>
      <c r="D532" s="28">
        <f t="shared" si="25"/>
        <v>3</v>
      </c>
      <c r="E532" s="3" t="s">
        <v>17</v>
      </c>
      <c r="F532" s="3" t="s">
        <v>17</v>
      </c>
      <c r="G532" s="3" t="s">
        <v>16</v>
      </c>
      <c r="H532" s="71">
        <f>COUNTIFS($G$2:G532,G532,$E$2:E532,E532)</f>
        <v>16</v>
      </c>
      <c r="I532" s="1">
        <f>36.66+38.92+36.5+38.64+43.02+40.86</f>
        <v>234.60000000000002</v>
      </c>
      <c r="J532" s="1">
        <v>205</v>
      </c>
      <c r="K532" s="8">
        <f t="shared" si="24"/>
        <v>48093.000000000007</v>
      </c>
      <c r="L532" s="3"/>
      <c r="M532" s="3"/>
    </row>
    <row r="533" spans="1:13" s="2" customFormat="1" hidden="1" x14ac:dyDescent="0.2">
      <c r="A533" s="73">
        <f t="shared" si="26"/>
        <v>9</v>
      </c>
      <c r="B533" s="73">
        <f>COUNTIF($E$2:E533,E533)</f>
        <v>51</v>
      </c>
      <c r="C533" s="27">
        <v>40615</v>
      </c>
      <c r="D533" s="28">
        <f t="shared" si="25"/>
        <v>3</v>
      </c>
      <c r="E533" s="3" t="s">
        <v>21</v>
      </c>
      <c r="F533" s="3" t="s">
        <v>21</v>
      </c>
      <c r="G533" s="3" t="s">
        <v>52</v>
      </c>
      <c r="H533" s="71">
        <f>COUNTIFS($G$2:G533,G533,$E$2:E533,E533)</f>
        <v>40</v>
      </c>
      <c r="I533" s="1">
        <f>1.54+2.14</f>
        <v>3.68</v>
      </c>
      <c r="J533" s="11">
        <v>280</v>
      </c>
      <c r="K533" s="8">
        <f t="shared" si="24"/>
        <v>1030.4000000000001</v>
      </c>
      <c r="L533" s="3"/>
      <c r="M533" s="3"/>
    </row>
    <row r="534" spans="1:13" s="2" customFormat="1" hidden="1" x14ac:dyDescent="0.2">
      <c r="A534" s="73">
        <f t="shared" si="26"/>
        <v>9</v>
      </c>
      <c r="B534" s="73">
        <f>COUNTIF($E$2:E534,E534)</f>
        <v>292</v>
      </c>
      <c r="C534" s="27">
        <v>40616</v>
      </c>
      <c r="D534" s="28">
        <f t="shared" si="25"/>
        <v>3</v>
      </c>
      <c r="E534" s="3" t="s">
        <v>27</v>
      </c>
      <c r="F534" s="3" t="s">
        <v>49</v>
      </c>
      <c r="G534" s="3" t="s">
        <v>41</v>
      </c>
      <c r="H534" s="71">
        <f>COUNTIFS($G$2:G534,G534,$E$2:E534,E534)</f>
        <v>53</v>
      </c>
      <c r="I534" s="1">
        <f>4.54+4.7+5.28+4.62+5.3</f>
        <v>24.44</v>
      </c>
      <c r="J534" s="1">
        <v>72</v>
      </c>
      <c r="K534" s="8">
        <f t="shared" si="24"/>
        <v>1759.68</v>
      </c>
      <c r="L534" s="3"/>
      <c r="M534" s="3"/>
    </row>
    <row r="535" spans="1:13" s="2" customFormat="1" hidden="1" x14ac:dyDescent="0.2">
      <c r="A535" s="73">
        <f t="shared" si="26"/>
        <v>9</v>
      </c>
      <c r="B535" s="73">
        <f>COUNTIF($E$2:E535,E535)</f>
        <v>293</v>
      </c>
      <c r="C535" s="27">
        <v>40616</v>
      </c>
      <c r="D535" s="28">
        <f t="shared" si="25"/>
        <v>3</v>
      </c>
      <c r="E535" s="3" t="s">
        <v>27</v>
      </c>
      <c r="F535" s="3" t="s">
        <v>43</v>
      </c>
      <c r="G535" s="3" t="s">
        <v>24</v>
      </c>
      <c r="H535" s="71">
        <f>COUNTIFS($G$2:G535,G535,$E$2:E535,E535)</f>
        <v>57</v>
      </c>
      <c r="I535" s="1">
        <f>17.24+23.88+21.78</f>
        <v>62.9</v>
      </c>
      <c r="J535" s="1">
        <v>175</v>
      </c>
      <c r="K535" s="8">
        <f t="shared" si="24"/>
        <v>11007.5</v>
      </c>
      <c r="L535" s="3"/>
      <c r="M535" s="3"/>
    </row>
    <row r="536" spans="1:13" s="2" customFormat="1" hidden="1" x14ac:dyDescent="0.2">
      <c r="A536" s="73">
        <f t="shared" si="26"/>
        <v>9</v>
      </c>
      <c r="B536" s="73">
        <f>COUNTIF($E$2:E536,E536)</f>
        <v>33</v>
      </c>
      <c r="C536" s="27">
        <v>40616</v>
      </c>
      <c r="D536" s="28">
        <f t="shared" si="25"/>
        <v>3</v>
      </c>
      <c r="E536" s="3" t="s">
        <v>22</v>
      </c>
      <c r="F536" s="3" t="s">
        <v>22</v>
      </c>
      <c r="G536" s="3" t="s">
        <v>14</v>
      </c>
      <c r="H536" s="71">
        <f>COUNTIFS($G$2:G536,G536,$E$2:E536,E536)</f>
        <v>30</v>
      </c>
      <c r="I536" s="1">
        <f>32.26+31.94+31.42+25.92</f>
        <v>121.54</v>
      </c>
      <c r="J536" s="1">
        <v>300</v>
      </c>
      <c r="K536" s="8">
        <f t="shared" si="24"/>
        <v>36462</v>
      </c>
      <c r="L536" s="3"/>
      <c r="M536" s="3"/>
    </row>
    <row r="537" spans="1:13" s="2" customFormat="1" hidden="1" x14ac:dyDescent="0.2">
      <c r="A537" s="73">
        <f t="shared" si="26"/>
        <v>9</v>
      </c>
      <c r="B537" s="73">
        <f>COUNTIF($E$2:E537,E537)</f>
        <v>14</v>
      </c>
      <c r="C537" s="27">
        <v>40616</v>
      </c>
      <c r="D537" s="28">
        <f t="shared" si="25"/>
        <v>3</v>
      </c>
      <c r="E537" s="3" t="s">
        <v>19</v>
      </c>
      <c r="F537" s="3" t="s">
        <v>19</v>
      </c>
      <c r="G537" s="3" t="s">
        <v>40</v>
      </c>
      <c r="H537" s="71">
        <f>COUNTIFS($G$2:G537,G537,$E$2:E537,E537)</f>
        <v>10</v>
      </c>
      <c r="I537" s="1">
        <f>24.38+25.3</f>
        <v>49.68</v>
      </c>
      <c r="J537" s="1">
        <v>310</v>
      </c>
      <c r="K537" s="8">
        <f t="shared" si="24"/>
        <v>15400.8</v>
      </c>
      <c r="L537" s="3"/>
      <c r="M537" s="3"/>
    </row>
    <row r="538" spans="1:13" s="2" customFormat="1" hidden="1" x14ac:dyDescent="0.2">
      <c r="A538" s="73">
        <f t="shared" si="26"/>
        <v>9</v>
      </c>
      <c r="B538" s="73">
        <f>COUNTIF($E$2:E538,E538)</f>
        <v>111</v>
      </c>
      <c r="C538" s="27">
        <v>40616</v>
      </c>
      <c r="D538" s="28">
        <f t="shared" si="25"/>
        <v>3</v>
      </c>
      <c r="E538" s="3" t="s">
        <v>18</v>
      </c>
      <c r="F538" s="3" t="s">
        <v>18</v>
      </c>
      <c r="G538" s="3" t="s">
        <v>5</v>
      </c>
      <c r="H538" s="71">
        <f>COUNTIFS($G$2:G538,G538,$E$2:E538,E538)</f>
        <v>33</v>
      </c>
      <c r="I538" s="1">
        <v>3.52</v>
      </c>
      <c r="J538" s="1">
        <v>185</v>
      </c>
      <c r="K538" s="8">
        <f t="shared" si="24"/>
        <v>651.20000000000005</v>
      </c>
      <c r="L538" s="3"/>
      <c r="M538" s="3"/>
    </row>
    <row r="539" spans="1:13" s="2" customFormat="1" hidden="1" x14ac:dyDescent="0.2">
      <c r="A539" s="73">
        <f t="shared" si="26"/>
        <v>9</v>
      </c>
      <c r="B539" s="73">
        <f>COUNTIF($E$2:E539,E539)</f>
        <v>112</v>
      </c>
      <c r="C539" s="27">
        <v>40616</v>
      </c>
      <c r="D539" s="28">
        <f t="shared" si="25"/>
        <v>3</v>
      </c>
      <c r="E539" s="3" t="s">
        <v>18</v>
      </c>
      <c r="F539" s="3" t="s">
        <v>18</v>
      </c>
      <c r="G539" s="3" t="s">
        <v>6</v>
      </c>
      <c r="H539" s="71">
        <f>COUNTIFS($G$2:G539,G539,$E$2:E539,E539)</f>
        <v>23</v>
      </c>
      <c r="I539" s="1">
        <v>1.72</v>
      </c>
      <c r="J539" s="1">
        <v>290</v>
      </c>
      <c r="K539" s="8">
        <f t="shared" si="24"/>
        <v>498.8</v>
      </c>
      <c r="L539" s="3"/>
      <c r="M539" s="3"/>
    </row>
    <row r="540" spans="1:13" s="2" customFormat="1" hidden="1" x14ac:dyDescent="0.2">
      <c r="A540" s="73">
        <f t="shared" si="26"/>
        <v>9</v>
      </c>
      <c r="B540" s="73">
        <f>COUNTIF($E$2:E540,E540)</f>
        <v>113</v>
      </c>
      <c r="C540" s="27">
        <v>40616</v>
      </c>
      <c r="D540" s="28">
        <f t="shared" si="25"/>
        <v>3</v>
      </c>
      <c r="E540" s="3" t="s">
        <v>18</v>
      </c>
      <c r="F540" s="3" t="s">
        <v>18</v>
      </c>
      <c r="G540" s="3" t="s">
        <v>52</v>
      </c>
      <c r="H540" s="71">
        <f>COUNTIFS($G$2:G540,G540,$E$2:E540,E540)</f>
        <v>34</v>
      </c>
      <c r="I540" s="1">
        <f>1.28+5.82+1.02</f>
        <v>8.120000000000001</v>
      </c>
      <c r="J540" s="1">
        <v>285</v>
      </c>
      <c r="K540" s="8">
        <f t="shared" si="24"/>
        <v>2314.2000000000003</v>
      </c>
      <c r="L540" s="3"/>
      <c r="M540" s="3"/>
    </row>
    <row r="541" spans="1:13" s="2" customFormat="1" hidden="1" x14ac:dyDescent="0.2">
      <c r="A541" s="73">
        <f t="shared" si="26"/>
        <v>9</v>
      </c>
      <c r="B541" s="73">
        <f>COUNTIF($E$2:E541,E541)</f>
        <v>17</v>
      </c>
      <c r="C541" s="27">
        <v>40616</v>
      </c>
      <c r="D541" s="28">
        <f t="shared" si="25"/>
        <v>3</v>
      </c>
      <c r="E541" s="3" t="s">
        <v>17</v>
      </c>
      <c r="F541" s="3" t="s">
        <v>17</v>
      </c>
      <c r="G541" s="3" t="s">
        <v>16</v>
      </c>
      <c r="H541" s="71">
        <f>COUNTIFS($G$2:G541,G541,$E$2:E541,E541)</f>
        <v>17</v>
      </c>
      <c r="I541" s="1">
        <f>36.26+38.34+37.04+36.82+43.66+38.08</f>
        <v>230.2</v>
      </c>
      <c r="J541" s="1">
        <v>205</v>
      </c>
      <c r="K541" s="8">
        <f t="shared" si="24"/>
        <v>47191</v>
      </c>
      <c r="L541" s="3"/>
      <c r="M541" s="3"/>
    </row>
    <row r="542" spans="1:13" s="2" customFormat="1" hidden="1" x14ac:dyDescent="0.2">
      <c r="A542" s="73">
        <f t="shared" si="26"/>
        <v>9</v>
      </c>
      <c r="B542" s="73">
        <f>COUNTIF($E$2:E542,E542)</f>
        <v>52</v>
      </c>
      <c r="C542" s="27">
        <v>40616</v>
      </c>
      <c r="D542" s="28">
        <f t="shared" si="25"/>
        <v>3</v>
      </c>
      <c r="E542" s="3" t="s">
        <v>21</v>
      </c>
      <c r="F542" s="3" t="s">
        <v>21</v>
      </c>
      <c r="G542" s="3" t="s">
        <v>52</v>
      </c>
      <c r="H542" s="71">
        <f>COUNTIFS($G$2:G542,G542,$E$2:E542,E542)</f>
        <v>41</v>
      </c>
      <c r="I542" s="1">
        <f>1.42+1.02+2.14+4.48</f>
        <v>9.06</v>
      </c>
      <c r="J542" s="11">
        <v>280</v>
      </c>
      <c r="K542" s="8">
        <f t="shared" si="24"/>
        <v>2536.8000000000002</v>
      </c>
      <c r="L542" s="3"/>
      <c r="M542" s="3"/>
    </row>
    <row r="543" spans="1:13" s="2" customFormat="1" hidden="1" x14ac:dyDescent="0.2">
      <c r="A543" s="73">
        <f t="shared" si="26"/>
        <v>9</v>
      </c>
      <c r="B543" s="73">
        <f>COUNTIF($E$2:E543,E543)</f>
        <v>294</v>
      </c>
      <c r="C543" s="27">
        <v>40617</v>
      </c>
      <c r="D543" s="28">
        <f t="shared" si="25"/>
        <v>3</v>
      </c>
      <c r="E543" s="3" t="s">
        <v>27</v>
      </c>
      <c r="F543" s="3" t="s">
        <v>43</v>
      </c>
      <c r="G543" s="3" t="s">
        <v>24</v>
      </c>
      <c r="H543" s="71">
        <f>COUNTIFS($G$2:G543,G543,$E$2:E543,E543)</f>
        <v>58</v>
      </c>
      <c r="I543" s="1">
        <f>20.22+30.18+24.52+19.56+24.68+22.32</f>
        <v>141.47999999999999</v>
      </c>
      <c r="J543" s="1">
        <v>175</v>
      </c>
      <c r="K543" s="8">
        <f t="shared" si="24"/>
        <v>24759</v>
      </c>
      <c r="L543" s="3"/>
      <c r="M543" s="3"/>
    </row>
    <row r="544" spans="1:13" s="2" customFormat="1" hidden="1" x14ac:dyDescent="0.2">
      <c r="A544" s="73">
        <f t="shared" si="26"/>
        <v>9</v>
      </c>
      <c r="B544" s="73">
        <f>COUNTIF($E$2:E544,E544)</f>
        <v>295</v>
      </c>
      <c r="C544" s="27">
        <v>40617</v>
      </c>
      <c r="D544" s="28">
        <f t="shared" si="25"/>
        <v>3</v>
      </c>
      <c r="E544" s="3" t="s">
        <v>27</v>
      </c>
      <c r="F544" s="3" t="s">
        <v>20</v>
      </c>
      <c r="G544" s="3" t="s">
        <v>53</v>
      </c>
      <c r="H544" s="71">
        <f>COUNTIFS($G$2:G544,G544,$E$2:E544,E544)</f>
        <v>3</v>
      </c>
      <c r="I544" s="1">
        <v>30.26</v>
      </c>
      <c r="J544" s="1">
        <v>170</v>
      </c>
      <c r="K544" s="8">
        <f t="shared" si="24"/>
        <v>5144.2</v>
      </c>
      <c r="L544" s="3"/>
      <c r="M544" s="3"/>
    </row>
    <row r="545" spans="1:13" s="2" customFormat="1" hidden="1" x14ac:dyDescent="0.2">
      <c r="A545" s="73">
        <f t="shared" si="26"/>
        <v>9</v>
      </c>
      <c r="B545" s="73">
        <f>COUNTIF($E$2:E545,E545)</f>
        <v>34</v>
      </c>
      <c r="C545" s="27">
        <v>40617</v>
      </c>
      <c r="D545" s="28">
        <f t="shared" si="25"/>
        <v>3</v>
      </c>
      <c r="E545" s="3" t="s">
        <v>22</v>
      </c>
      <c r="F545" s="3" t="s">
        <v>22</v>
      </c>
      <c r="G545" s="3" t="s">
        <v>14</v>
      </c>
      <c r="H545" s="71">
        <f>COUNTIFS($G$2:G545,G545,$E$2:E545,E545)</f>
        <v>31</v>
      </c>
      <c r="I545" s="1">
        <f>25.18+35.76+25.04+24.84+27.54+27.66</f>
        <v>166.01999999999998</v>
      </c>
      <c r="J545" s="1">
        <v>300</v>
      </c>
      <c r="K545" s="8">
        <f t="shared" si="24"/>
        <v>49805.999999999993</v>
      </c>
      <c r="L545" s="3"/>
      <c r="M545" s="3"/>
    </row>
    <row r="546" spans="1:13" s="2" customFormat="1" hidden="1" x14ac:dyDescent="0.2">
      <c r="A546" s="73">
        <f t="shared" si="26"/>
        <v>9</v>
      </c>
      <c r="B546" s="73">
        <f>COUNTIF($E$2:E546,E546)</f>
        <v>114</v>
      </c>
      <c r="C546" s="27">
        <v>40617</v>
      </c>
      <c r="D546" s="28">
        <f t="shared" si="25"/>
        <v>3</v>
      </c>
      <c r="E546" s="3" t="s">
        <v>18</v>
      </c>
      <c r="F546" s="3" t="s">
        <v>18</v>
      </c>
      <c r="G546" s="3" t="s">
        <v>5</v>
      </c>
      <c r="H546" s="71">
        <f>COUNTIFS($G$2:G546,G546,$E$2:E546,E546)</f>
        <v>34</v>
      </c>
      <c r="I546" s="1">
        <f>1.94+1.94+1.44+1.04+1.24+2.1+3.18</f>
        <v>12.88</v>
      </c>
      <c r="J546" s="1">
        <v>185</v>
      </c>
      <c r="K546" s="8">
        <f t="shared" si="24"/>
        <v>2382.8000000000002</v>
      </c>
      <c r="L546" s="3"/>
      <c r="M546" s="3"/>
    </row>
    <row r="547" spans="1:13" s="2" customFormat="1" hidden="1" x14ac:dyDescent="0.2">
      <c r="A547" s="73">
        <f t="shared" si="26"/>
        <v>9</v>
      </c>
      <c r="B547" s="73">
        <f>COUNTIF($E$2:E547,E547)</f>
        <v>115</v>
      </c>
      <c r="C547" s="27">
        <v>40617</v>
      </c>
      <c r="D547" s="28">
        <f t="shared" si="25"/>
        <v>3</v>
      </c>
      <c r="E547" s="3" t="s">
        <v>18</v>
      </c>
      <c r="F547" s="3" t="s">
        <v>18</v>
      </c>
      <c r="G547" s="3" t="s">
        <v>6</v>
      </c>
      <c r="H547" s="71">
        <f>COUNTIFS($G$2:G547,G547,$E$2:E547,E547)</f>
        <v>24</v>
      </c>
      <c r="I547" s="1">
        <v>0.84</v>
      </c>
      <c r="J547" s="1">
        <v>290</v>
      </c>
      <c r="K547" s="8">
        <f t="shared" si="24"/>
        <v>243.6</v>
      </c>
      <c r="L547" s="3"/>
      <c r="M547" s="3"/>
    </row>
    <row r="548" spans="1:13" s="2" customFormat="1" hidden="1" x14ac:dyDescent="0.2">
      <c r="A548" s="73">
        <f t="shared" si="26"/>
        <v>9</v>
      </c>
      <c r="B548" s="73">
        <f>COUNTIF($E$2:E548,E548)</f>
        <v>116</v>
      </c>
      <c r="C548" s="27">
        <v>40617</v>
      </c>
      <c r="D548" s="28">
        <f t="shared" si="25"/>
        <v>3</v>
      </c>
      <c r="E548" s="3" t="s">
        <v>18</v>
      </c>
      <c r="F548" s="3" t="s">
        <v>18</v>
      </c>
      <c r="G548" s="3" t="s">
        <v>15</v>
      </c>
      <c r="H548" s="71">
        <f>COUNTIFS($G$2:G548,G548,$E$2:E548,E548)</f>
        <v>5</v>
      </c>
      <c r="I548" s="1">
        <f>1.02+1.26</f>
        <v>2.2800000000000002</v>
      </c>
      <c r="J548" s="1">
        <v>135</v>
      </c>
      <c r="K548" s="8">
        <f t="shared" si="24"/>
        <v>307.8</v>
      </c>
      <c r="L548" s="3"/>
      <c r="M548" s="3"/>
    </row>
    <row r="549" spans="1:13" s="2" customFormat="1" hidden="1" x14ac:dyDescent="0.2">
      <c r="A549" s="73">
        <f t="shared" si="26"/>
        <v>9</v>
      </c>
      <c r="B549" s="73">
        <f>COUNTIF($E$2:E549,E549)</f>
        <v>117</v>
      </c>
      <c r="C549" s="27">
        <v>40617</v>
      </c>
      <c r="D549" s="28">
        <f t="shared" si="25"/>
        <v>3</v>
      </c>
      <c r="E549" s="3" t="s">
        <v>18</v>
      </c>
      <c r="F549" s="3" t="s">
        <v>18</v>
      </c>
      <c r="G549" s="3" t="s">
        <v>9</v>
      </c>
      <c r="H549" s="71">
        <f>COUNTIFS($G$2:G549,G549,$E$2:E549,E549)</f>
        <v>12</v>
      </c>
      <c r="I549" s="1">
        <v>1.22</v>
      </c>
      <c r="J549" s="1">
        <v>425</v>
      </c>
      <c r="K549" s="8">
        <f t="shared" si="24"/>
        <v>518.5</v>
      </c>
      <c r="L549" s="3"/>
      <c r="M549" s="3"/>
    </row>
    <row r="550" spans="1:13" s="2" customFormat="1" hidden="1" x14ac:dyDescent="0.2">
      <c r="A550" s="73">
        <f t="shared" si="26"/>
        <v>9</v>
      </c>
      <c r="B550" s="73">
        <f>COUNTIF($E$2:E550,E550)</f>
        <v>118</v>
      </c>
      <c r="C550" s="27">
        <v>40617</v>
      </c>
      <c r="D550" s="28">
        <f t="shared" si="25"/>
        <v>3</v>
      </c>
      <c r="E550" s="3" t="s">
        <v>18</v>
      </c>
      <c r="F550" s="3" t="s">
        <v>18</v>
      </c>
      <c r="G550" s="3" t="s">
        <v>52</v>
      </c>
      <c r="H550" s="71">
        <f>COUNTIFS($G$2:G550,G550,$E$2:E550,E550)</f>
        <v>35</v>
      </c>
      <c r="I550" s="1">
        <f>10.04+3+3.92+3.36</f>
        <v>20.32</v>
      </c>
      <c r="J550" s="1">
        <v>285</v>
      </c>
      <c r="K550" s="8">
        <f t="shared" si="24"/>
        <v>5791.2</v>
      </c>
      <c r="L550" s="3"/>
      <c r="M550" s="3"/>
    </row>
    <row r="551" spans="1:13" s="2" customFormat="1" hidden="1" x14ac:dyDescent="0.2">
      <c r="A551" s="73">
        <f t="shared" si="26"/>
        <v>9</v>
      </c>
      <c r="B551" s="73">
        <f>COUNTIF($E$2:E551,E551)</f>
        <v>18</v>
      </c>
      <c r="C551" s="27">
        <v>40617</v>
      </c>
      <c r="D551" s="28">
        <f t="shared" si="25"/>
        <v>3</v>
      </c>
      <c r="E551" s="3" t="s">
        <v>17</v>
      </c>
      <c r="F551" s="3" t="s">
        <v>17</v>
      </c>
      <c r="G551" s="3" t="s">
        <v>16</v>
      </c>
      <c r="H551" s="71">
        <f>COUNTIFS($G$2:G551,G551,$E$2:E551,E551)</f>
        <v>18</v>
      </c>
      <c r="I551" s="1">
        <f>36.46+36.66+35.4+34.44+34.42+35.74+36.18+36.42</f>
        <v>285.72000000000003</v>
      </c>
      <c r="J551" s="1">
        <v>205</v>
      </c>
      <c r="K551" s="8">
        <f t="shared" si="24"/>
        <v>58572.600000000006</v>
      </c>
      <c r="L551" s="3"/>
      <c r="M551" s="3"/>
    </row>
    <row r="552" spans="1:13" s="2" customFormat="1" hidden="1" x14ac:dyDescent="0.2">
      <c r="A552" s="73">
        <f t="shared" si="26"/>
        <v>9</v>
      </c>
      <c r="B552" s="73">
        <f>COUNTIF($E$2:E552,E552)</f>
        <v>53</v>
      </c>
      <c r="C552" s="27">
        <v>40617</v>
      </c>
      <c r="D552" s="28">
        <f t="shared" si="25"/>
        <v>3</v>
      </c>
      <c r="E552" s="3" t="s">
        <v>21</v>
      </c>
      <c r="F552" s="3" t="s">
        <v>21</v>
      </c>
      <c r="G552" s="3" t="s">
        <v>52</v>
      </c>
      <c r="H552" s="71">
        <f>COUNTIFS($G$2:G552,G552,$E$2:E552,E552)</f>
        <v>42</v>
      </c>
      <c r="I552" s="1">
        <f>4.14+2.1+4.68</f>
        <v>10.92</v>
      </c>
      <c r="J552" s="11">
        <v>280</v>
      </c>
      <c r="K552" s="8">
        <f t="shared" si="24"/>
        <v>3057.6</v>
      </c>
      <c r="L552" s="3"/>
      <c r="M552" s="3"/>
    </row>
    <row r="553" spans="1:13" s="2" customFormat="1" hidden="1" x14ac:dyDescent="0.2">
      <c r="A553" s="73">
        <f t="shared" si="26"/>
        <v>9</v>
      </c>
      <c r="B553" s="73">
        <f>COUNTIF($E$2:E553,E553)</f>
        <v>54</v>
      </c>
      <c r="C553" s="27">
        <v>40617</v>
      </c>
      <c r="D553" s="28">
        <f t="shared" si="25"/>
        <v>3</v>
      </c>
      <c r="E553" s="3" t="s">
        <v>21</v>
      </c>
      <c r="F553" s="3" t="s">
        <v>21</v>
      </c>
      <c r="G553" s="3" t="s">
        <v>10</v>
      </c>
      <c r="H553" s="71">
        <f>COUNTIFS($G$2:G553,G553,$E$2:E553,E553)</f>
        <v>12</v>
      </c>
      <c r="I553" s="1">
        <v>2.38</v>
      </c>
      <c r="J553" s="11">
        <v>297</v>
      </c>
      <c r="K553" s="8">
        <f t="shared" si="24"/>
        <v>706.86</v>
      </c>
      <c r="L553" s="3"/>
      <c r="M553" s="3"/>
    </row>
    <row r="554" spans="1:13" s="2" customFormat="1" hidden="1" x14ac:dyDescent="0.2">
      <c r="A554" s="73">
        <f t="shared" si="26"/>
        <v>9</v>
      </c>
      <c r="B554" s="73">
        <f>COUNTIF($E$2:E554,E554)</f>
        <v>296</v>
      </c>
      <c r="C554" s="27">
        <v>40618</v>
      </c>
      <c r="D554" s="28">
        <f t="shared" si="25"/>
        <v>3</v>
      </c>
      <c r="E554" s="3" t="s">
        <v>27</v>
      </c>
      <c r="F554" s="3" t="s">
        <v>43</v>
      </c>
      <c r="G554" s="3" t="s">
        <v>24</v>
      </c>
      <c r="H554" s="71">
        <f>COUNTIFS($G$2:G554,G554,$E$2:E554,E554)</f>
        <v>59</v>
      </c>
      <c r="I554" s="1">
        <f>30.08+30.14+21.3</f>
        <v>81.52</v>
      </c>
      <c r="J554" s="1">
        <v>175</v>
      </c>
      <c r="K554" s="8">
        <f t="shared" si="24"/>
        <v>14266</v>
      </c>
      <c r="L554" s="3"/>
      <c r="M554" s="3"/>
    </row>
    <row r="555" spans="1:13" s="2" customFormat="1" hidden="1" x14ac:dyDescent="0.2">
      <c r="A555" s="73">
        <f t="shared" si="26"/>
        <v>9</v>
      </c>
      <c r="B555" s="73">
        <f>COUNTIF($E$2:E555,E555)</f>
        <v>35</v>
      </c>
      <c r="C555" s="27">
        <v>40618</v>
      </c>
      <c r="D555" s="28">
        <f t="shared" si="25"/>
        <v>3</v>
      </c>
      <c r="E555" s="3" t="s">
        <v>22</v>
      </c>
      <c r="F555" s="3" t="s">
        <v>22</v>
      </c>
      <c r="G555" s="3" t="s">
        <v>14</v>
      </c>
      <c r="H555" s="71">
        <f>COUNTIFS($G$2:G555,G555,$E$2:E555,E555)</f>
        <v>32</v>
      </c>
      <c r="I555" s="1">
        <f>25.24+26.32+23.48+23.78+25.84+25+33.46+25.74</f>
        <v>208.86000000000004</v>
      </c>
      <c r="J555" s="1">
        <v>300</v>
      </c>
      <c r="K555" s="8">
        <f t="shared" si="24"/>
        <v>62658.000000000015</v>
      </c>
      <c r="L555" s="3"/>
      <c r="M555" s="3"/>
    </row>
    <row r="556" spans="1:13" s="2" customFormat="1" hidden="1" x14ac:dyDescent="0.2">
      <c r="A556" s="73">
        <f t="shared" si="26"/>
        <v>9</v>
      </c>
      <c r="B556" s="73">
        <f>COUNTIF($E$2:E556,E556)</f>
        <v>15</v>
      </c>
      <c r="C556" s="27">
        <v>40618</v>
      </c>
      <c r="D556" s="28">
        <f t="shared" si="25"/>
        <v>3</v>
      </c>
      <c r="E556" s="3" t="s">
        <v>19</v>
      </c>
      <c r="F556" s="3" t="s">
        <v>19</v>
      </c>
      <c r="G556" s="3" t="s">
        <v>40</v>
      </c>
      <c r="H556" s="71">
        <f>COUNTIFS($G$2:G556,G556,$E$2:E556,E556)</f>
        <v>11</v>
      </c>
      <c r="I556" s="1">
        <v>25.98</v>
      </c>
      <c r="J556" s="1">
        <v>310</v>
      </c>
      <c r="K556" s="8">
        <f t="shared" si="24"/>
        <v>8053.8</v>
      </c>
      <c r="L556" s="3"/>
      <c r="M556" s="3"/>
    </row>
    <row r="557" spans="1:13" s="2" customFormat="1" hidden="1" x14ac:dyDescent="0.2">
      <c r="A557" s="73">
        <f t="shared" si="26"/>
        <v>9</v>
      </c>
      <c r="B557" s="73">
        <f>COUNTIF($E$2:E557,E557)</f>
        <v>119</v>
      </c>
      <c r="C557" s="27">
        <v>40618</v>
      </c>
      <c r="D557" s="28">
        <f t="shared" si="25"/>
        <v>3</v>
      </c>
      <c r="E557" s="3" t="s">
        <v>18</v>
      </c>
      <c r="F557" s="3" t="s">
        <v>18</v>
      </c>
      <c r="G557" s="3" t="s">
        <v>5</v>
      </c>
      <c r="H557" s="71">
        <f>COUNTIFS($G$2:G557,G557,$E$2:E557,E557)</f>
        <v>35</v>
      </c>
      <c r="I557" s="1">
        <f>1.36+1.1+7.2+3.14-1</f>
        <v>11.8</v>
      </c>
      <c r="J557" s="1">
        <v>185</v>
      </c>
      <c r="K557" s="8">
        <f t="shared" si="24"/>
        <v>2183</v>
      </c>
      <c r="L557" s="3"/>
      <c r="M557" s="3"/>
    </row>
    <row r="558" spans="1:13" s="2" customFormat="1" hidden="1" x14ac:dyDescent="0.2">
      <c r="A558" s="73">
        <f t="shared" si="26"/>
        <v>9</v>
      </c>
      <c r="B558" s="73">
        <f>COUNTIF($E$2:E558,E558)</f>
        <v>120</v>
      </c>
      <c r="C558" s="27">
        <v>40618</v>
      </c>
      <c r="D558" s="28">
        <f t="shared" si="25"/>
        <v>3</v>
      </c>
      <c r="E558" s="3" t="s">
        <v>18</v>
      </c>
      <c r="F558" s="3" t="s">
        <v>18</v>
      </c>
      <c r="G558" s="3" t="s">
        <v>15</v>
      </c>
      <c r="H558" s="71">
        <f>COUNTIFS($G$2:G558,G558,$E$2:E558,E558)</f>
        <v>6</v>
      </c>
      <c r="I558" s="1">
        <v>1.04</v>
      </c>
      <c r="J558" s="1">
        <v>135</v>
      </c>
      <c r="K558" s="8">
        <f t="shared" si="24"/>
        <v>140.4</v>
      </c>
      <c r="L558" s="3"/>
      <c r="M558" s="3"/>
    </row>
    <row r="559" spans="1:13" s="2" customFormat="1" hidden="1" x14ac:dyDescent="0.2">
      <c r="A559" s="73">
        <f t="shared" si="26"/>
        <v>9</v>
      </c>
      <c r="B559" s="73">
        <f>COUNTIF($E$2:E559,E559)</f>
        <v>121</v>
      </c>
      <c r="C559" s="27">
        <v>40618</v>
      </c>
      <c r="D559" s="28">
        <f t="shared" si="25"/>
        <v>3</v>
      </c>
      <c r="E559" s="3" t="s">
        <v>18</v>
      </c>
      <c r="F559" s="3" t="s">
        <v>18</v>
      </c>
      <c r="G559" s="3" t="s">
        <v>52</v>
      </c>
      <c r="H559" s="71">
        <f>COUNTIFS($G$2:G559,G559,$E$2:E559,E559)</f>
        <v>36</v>
      </c>
      <c r="I559" s="1">
        <f>5.36+1.58</f>
        <v>6.94</v>
      </c>
      <c r="J559" s="1">
        <v>285</v>
      </c>
      <c r="K559" s="8">
        <f t="shared" si="24"/>
        <v>1977.9</v>
      </c>
      <c r="L559" s="3"/>
      <c r="M559" s="3"/>
    </row>
    <row r="560" spans="1:13" s="2" customFormat="1" hidden="1" x14ac:dyDescent="0.2">
      <c r="A560" s="73">
        <f t="shared" si="26"/>
        <v>9</v>
      </c>
      <c r="B560" s="73">
        <f>COUNTIF($E$2:E560,E560)</f>
        <v>19</v>
      </c>
      <c r="C560" s="27">
        <v>40618</v>
      </c>
      <c r="D560" s="28">
        <f t="shared" si="25"/>
        <v>3</v>
      </c>
      <c r="E560" s="3" t="s">
        <v>17</v>
      </c>
      <c r="F560" s="3" t="s">
        <v>17</v>
      </c>
      <c r="G560" s="3" t="s">
        <v>16</v>
      </c>
      <c r="H560" s="71">
        <f>COUNTIFS($G$2:G560,G560,$E$2:E560,E560)</f>
        <v>19</v>
      </c>
      <c r="I560" s="1">
        <v>74.86</v>
      </c>
      <c r="J560" s="1">
        <v>205</v>
      </c>
      <c r="K560" s="8">
        <f t="shared" si="24"/>
        <v>15346.3</v>
      </c>
      <c r="L560" s="3"/>
      <c r="M560" s="3"/>
    </row>
    <row r="561" spans="1:13" s="2" customFormat="1" hidden="1" x14ac:dyDescent="0.2">
      <c r="A561" s="73">
        <f t="shared" si="26"/>
        <v>9</v>
      </c>
      <c r="B561" s="73">
        <f>COUNTIF($E$2:E561,E561)</f>
        <v>55</v>
      </c>
      <c r="C561" s="27">
        <v>40618</v>
      </c>
      <c r="D561" s="28">
        <f t="shared" si="25"/>
        <v>3</v>
      </c>
      <c r="E561" s="3" t="s">
        <v>21</v>
      </c>
      <c r="F561" s="3" t="s">
        <v>21</v>
      </c>
      <c r="G561" s="3" t="s">
        <v>52</v>
      </c>
      <c r="H561" s="71">
        <f>COUNTIFS($G$2:G561,G561,$E$2:E561,E561)</f>
        <v>43</v>
      </c>
      <c r="I561" s="1">
        <f>1.72+1.88+2.16+6.36</f>
        <v>12.120000000000001</v>
      </c>
      <c r="J561" s="11">
        <v>280</v>
      </c>
      <c r="K561" s="8">
        <f t="shared" si="24"/>
        <v>3393.6000000000004</v>
      </c>
      <c r="L561" s="3"/>
      <c r="M561" s="3"/>
    </row>
    <row r="562" spans="1:13" s="2" customFormat="1" hidden="1" x14ac:dyDescent="0.2">
      <c r="A562" s="73">
        <f t="shared" si="26"/>
        <v>9</v>
      </c>
      <c r="B562" s="73">
        <f>COUNTIF($E$2:E562,E562)</f>
        <v>297</v>
      </c>
      <c r="C562" s="27">
        <v>40619</v>
      </c>
      <c r="D562" s="28">
        <f t="shared" si="25"/>
        <v>3</v>
      </c>
      <c r="E562" s="3" t="s">
        <v>27</v>
      </c>
      <c r="F562" s="3" t="s">
        <v>43</v>
      </c>
      <c r="G562" s="3" t="s">
        <v>24</v>
      </c>
      <c r="H562" s="71">
        <f>COUNTIFS($G$2:G562,G562,$E$2:E562,E562)</f>
        <v>60</v>
      </c>
      <c r="I562" s="1">
        <f>22.92+23.66+24.86+26.06+23.24+22.76+22.88+24.68</f>
        <v>191.06</v>
      </c>
      <c r="J562" s="1">
        <v>175</v>
      </c>
      <c r="K562" s="8">
        <f t="shared" si="24"/>
        <v>33435.5</v>
      </c>
      <c r="L562" s="3"/>
      <c r="M562" s="3"/>
    </row>
    <row r="563" spans="1:13" s="2" customFormat="1" hidden="1" x14ac:dyDescent="0.2">
      <c r="A563" s="73">
        <f t="shared" si="26"/>
        <v>9</v>
      </c>
      <c r="B563" s="73">
        <f>COUNTIF($E$2:E563,E563)</f>
        <v>36</v>
      </c>
      <c r="C563" s="27">
        <v>40619</v>
      </c>
      <c r="D563" s="28">
        <f t="shared" si="25"/>
        <v>3</v>
      </c>
      <c r="E563" s="3" t="s">
        <v>22</v>
      </c>
      <c r="F563" s="3" t="s">
        <v>22</v>
      </c>
      <c r="G563" s="3" t="s">
        <v>14</v>
      </c>
      <c r="H563" s="71">
        <f>COUNTIFS($G$2:G563,G563,$E$2:E563,E563)</f>
        <v>33</v>
      </c>
      <c r="I563" s="1">
        <f>22.94+26.96+31.52</f>
        <v>81.42</v>
      </c>
      <c r="J563" s="1">
        <v>300</v>
      </c>
      <c r="K563" s="8">
        <f t="shared" si="24"/>
        <v>24426</v>
      </c>
      <c r="L563" s="3"/>
      <c r="M563" s="3"/>
    </row>
    <row r="564" spans="1:13" s="2" customFormat="1" hidden="1" x14ac:dyDescent="0.2">
      <c r="A564" s="73">
        <f t="shared" si="26"/>
        <v>9</v>
      </c>
      <c r="B564" s="73">
        <f>COUNTIF($E$2:E564,E564)</f>
        <v>16</v>
      </c>
      <c r="C564" s="27">
        <v>40619</v>
      </c>
      <c r="D564" s="28">
        <f t="shared" si="25"/>
        <v>3</v>
      </c>
      <c r="E564" s="3" t="s">
        <v>19</v>
      </c>
      <c r="F564" s="3" t="s">
        <v>19</v>
      </c>
      <c r="G564" s="3" t="s">
        <v>40</v>
      </c>
      <c r="H564" s="71">
        <f>COUNTIFS($G$2:G564,G564,$E$2:E564,E564)</f>
        <v>12</v>
      </c>
      <c r="I564" s="1">
        <v>20.92</v>
      </c>
      <c r="J564" s="1">
        <v>310</v>
      </c>
      <c r="K564" s="8">
        <f t="shared" si="24"/>
        <v>6485.2000000000007</v>
      </c>
      <c r="L564" s="3"/>
      <c r="M564" s="3"/>
    </row>
    <row r="565" spans="1:13" s="2" customFormat="1" hidden="1" x14ac:dyDescent="0.2">
      <c r="A565" s="73">
        <f t="shared" si="26"/>
        <v>9</v>
      </c>
      <c r="B565" s="73">
        <f>COUNTIF($E$2:E565,E565)</f>
        <v>122</v>
      </c>
      <c r="C565" s="27">
        <v>40619</v>
      </c>
      <c r="D565" s="28">
        <f t="shared" si="25"/>
        <v>3</v>
      </c>
      <c r="E565" s="3" t="s">
        <v>18</v>
      </c>
      <c r="F565" s="3" t="s">
        <v>18</v>
      </c>
      <c r="G565" s="3" t="s">
        <v>5</v>
      </c>
      <c r="H565" s="71">
        <f>COUNTIFS($G$2:G565,G565,$E$2:E565,E565)</f>
        <v>36</v>
      </c>
      <c r="I565" s="1">
        <f>2.78+1.92</f>
        <v>4.6999999999999993</v>
      </c>
      <c r="J565" s="1">
        <v>185</v>
      </c>
      <c r="K565" s="8">
        <f t="shared" si="24"/>
        <v>869.49999999999989</v>
      </c>
      <c r="L565" s="3"/>
      <c r="M565" s="3"/>
    </row>
    <row r="566" spans="1:13" s="2" customFormat="1" hidden="1" x14ac:dyDescent="0.2">
      <c r="A566" s="73">
        <f t="shared" si="26"/>
        <v>9</v>
      </c>
      <c r="B566" s="73">
        <f>COUNTIF($E$2:E566,E566)</f>
        <v>123</v>
      </c>
      <c r="C566" s="27">
        <v>40619</v>
      </c>
      <c r="D566" s="28">
        <f t="shared" si="25"/>
        <v>3</v>
      </c>
      <c r="E566" s="3" t="s">
        <v>18</v>
      </c>
      <c r="F566" s="3" t="s">
        <v>18</v>
      </c>
      <c r="G566" s="3" t="s">
        <v>6</v>
      </c>
      <c r="H566" s="71">
        <f>COUNTIFS($G$2:G566,G566,$E$2:E566,E566)</f>
        <v>25</v>
      </c>
      <c r="I566" s="1">
        <f>0.98+1.6</f>
        <v>2.58</v>
      </c>
      <c r="J566" s="1">
        <v>290</v>
      </c>
      <c r="K566" s="8">
        <f t="shared" si="24"/>
        <v>748.2</v>
      </c>
      <c r="L566" s="3"/>
      <c r="M566" s="3"/>
    </row>
    <row r="567" spans="1:13" s="2" customFormat="1" hidden="1" x14ac:dyDescent="0.2">
      <c r="A567" s="73">
        <f t="shared" si="26"/>
        <v>9</v>
      </c>
      <c r="B567" s="73">
        <f>COUNTIF($E$2:E567,E567)</f>
        <v>124</v>
      </c>
      <c r="C567" s="27">
        <v>40619</v>
      </c>
      <c r="D567" s="28">
        <f t="shared" si="25"/>
        <v>3</v>
      </c>
      <c r="E567" s="3" t="s">
        <v>18</v>
      </c>
      <c r="F567" s="3" t="s">
        <v>18</v>
      </c>
      <c r="G567" s="3" t="s">
        <v>52</v>
      </c>
      <c r="H567" s="71">
        <f>COUNTIFS($G$2:G567,G567,$E$2:E567,E567)</f>
        <v>37</v>
      </c>
      <c r="I567" s="1">
        <f>2.44+9.86+0.78</f>
        <v>13.079999999999998</v>
      </c>
      <c r="J567" s="1">
        <v>285</v>
      </c>
      <c r="K567" s="8">
        <f t="shared" si="24"/>
        <v>3727.7999999999997</v>
      </c>
      <c r="L567" s="3"/>
      <c r="M567" s="3"/>
    </row>
    <row r="568" spans="1:13" s="2" customFormat="1" hidden="1" x14ac:dyDescent="0.2">
      <c r="A568" s="73">
        <f t="shared" si="26"/>
        <v>9</v>
      </c>
      <c r="B568" s="73">
        <f>COUNTIF($E$2:E568,E568)</f>
        <v>20</v>
      </c>
      <c r="C568" s="27">
        <v>40619</v>
      </c>
      <c r="D568" s="28">
        <f t="shared" si="25"/>
        <v>3</v>
      </c>
      <c r="E568" s="3" t="s">
        <v>17</v>
      </c>
      <c r="F568" s="3" t="s">
        <v>17</v>
      </c>
      <c r="G568" s="3" t="s">
        <v>16</v>
      </c>
      <c r="H568" s="71">
        <f>COUNTIFS($G$2:G568,G568,$E$2:E568,E568)</f>
        <v>20</v>
      </c>
      <c r="I568" s="1">
        <f>34.78+32.44+32.14+34.68</f>
        <v>134.04</v>
      </c>
      <c r="J568" s="1">
        <v>205</v>
      </c>
      <c r="K568" s="8">
        <f t="shared" si="24"/>
        <v>27478.199999999997</v>
      </c>
      <c r="L568" s="3"/>
      <c r="M568" s="3"/>
    </row>
    <row r="569" spans="1:13" s="2" customFormat="1" hidden="1" x14ac:dyDescent="0.2">
      <c r="A569" s="73">
        <f t="shared" si="26"/>
        <v>9</v>
      </c>
      <c r="B569" s="73">
        <f>COUNTIF($E$2:E569,E569)</f>
        <v>56</v>
      </c>
      <c r="C569" s="27">
        <v>40619</v>
      </c>
      <c r="D569" s="28">
        <f t="shared" si="25"/>
        <v>3</v>
      </c>
      <c r="E569" s="3" t="s">
        <v>21</v>
      </c>
      <c r="F569" s="3" t="s">
        <v>21</v>
      </c>
      <c r="G569" s="3" t="s">
        <v>52</v>
      </c>
      <c r="H569" s="71">
        <f>COUNTIFS($G$2:G569,G569,$E$2:E569,E569)</f>
        <v>44</v>
      </c>
      <c r="I569" s="1">
        <f>1.94+1.98+2.16+1.96+2</f>
        <v>10.039999999999999</v>
      </c>
      <c r="J569" s="11">
        <v>280</v>
      </c>
      <c r="K569" s="8">
        <f t="shared" si="24"/>
        <v>2811.2</v>
      </c>
      <c r="L569" s="3"/>
      <c r="M569" s="3"/>
    </row>
    <row r="570" spans="1:13" s="2" customFormat="1" hidden="1" x14ac:dyDescent="0.2">
      <c r="A570" s="73">
        <f t="shared" si="26"/>
        <v>9</v>
      </c>
      <c r="B570" s="73">
        <f>COUNTIF($E$2:E570,E570)</f>
        <v>298</v>
      </c>
      <c r="C570" s="27">
        <v>40620</v>
      </c>
      <c r="D570" s="28">
        <f t="shared" si="25"/>
        <v>3</v>
      </c>
      <c r="E570" s="3" t="s">
        <v>27</v>
      </c>
      <c r="F570" s="3" t="s">
        <v>43</v>
      </c>
      <c r="G570" s="3" t="s">
        <v>24</v>
      </c>
      <c r="H570" s="71">
        <f>COUNTIFS($G$2:G570,G570,$E$2:E570,E570)</f>
        <v>61</v>
      </c>
      <c r="I570" s="1">
        <f>22.44+22.64</f>
        <v>45.08</v>
      </c>
      <c r="J570" s="1">
        <v>175</v>
      </c>
      <c r="K570" s="8">
        <f t="shared" si="24"/>
        <v>7889</v>
      </c>
      <c r="L570" s="3"/>
      <c r="M570" s="3"/>
    </row>
    <row r="571" spans="1:13" s="2" customFormat="1" hidden="1" x14ac:dyDescent="0.2">
      <c r="A571" s="73">
        <f t="shared" si="26"/>
        <v>9</v>
      </c>
      <c r="B571" s="73">
        <f>COUNTIF($E$2:E571,E571)</f>
        <v>5</v>
      </c>
      <c r="C571" s="27">
        <v>40620</v>
      </c>
      <c r="D571" s="28">
        <f t="shared" si="25"/>
        <v>3</v>
      </c>
      <c r="E571" s="3" t="s">
        <v>36</v>
      </c>
      <c r="F571" s="3" t="s">
        <v>36</v>
      </c>
      <c r="G571" s="3" t="s">
        <v>38</v>
      </c>
      <c r="H571" s="71">
        <f>COUNTIFS($G$2:G571,G571,$E$2:E571,E571)</f>
        <v>5</v>
      </c>
      <c r="I571" s="1">
        <v>26.88</v>
      </c>
      <c r="J571" s="1">
        <v>490</v>
      </c>
      <c r="K571" s="8">
        <f t="shared" si="24"/>
        <v>13171.199999999999</v>
      </c>
      <c r="L571" s="3"/>
      <c r="M571" s="3"/>
    </row>
    <row r="572" spans="1:13" s="2" customFormat="1" hidden="1" x14ac:dyDescent="0.2">
      <c r="A572" s="73">
        <f t="shared" si="26"/>
        <v>9</v>
      </c>
      <c r="B572" s="73">
        <f>COUNTIF($E$2:E572,E572)</f>
        <v>37</v>
      </c>
      <c r="C572" s="27">
        <v>40620</v>
      </c>
      <c r="D572" s="28">
        <f t="shared" si="25"/>
        <v>3</v>
      </c>
      <c r="E572" s="3" t="s">
        <v>22</v>
      </c>
      <c r="F572" s="3" t="s">
        <v>22</v>
      </c>
      <c r="G572" s="3" t="s">
        <v>14</v>
      </c>
      <c r="H572" s="71">
        <f>COUNTIFS($G$2:G572,G572,$E$2:E572,E572)</f>
        <v>34</v>
      </c>
      <c r="I572" s="1">
        <f>27.8+21.82+24.98+23.96+22.92</f>
        <v>121.48</v>
      </c>
      <c r="J572" s="1">
        <v>300</v>
      </c>
      <c r="K572" s="8">
        <f t="shared" si="24"/>
        <v>36444</v>
      </c>
      <c r="L572" s="3"/>
      <c r="M572" s="3"/>
    </row>
    <row r="573" spans="1:13" s="2" customFormat="1" hidden="1" x14ac:dyDescent="0.2">
      <c r="A573" s="73">
        <f t="shared" si="26"/>
        <v>9</v>
      </c>
      <c r="B573" s="73">
        <f>COUNTIF($E$2:E573,E573)</f>
        <v>17</v>
      </c>
      <c r="C573" s="27">
        <v>40620</v>
      </c>
      <c r="D573" s="28">
        <f t="shared" si="25"/>
        <v>3</v>
      </c>
      <c r="E573" s="3" t="s">
        <v>19</v>
      </c>
      <c r="F573" s="3" t="s">
        <v>19</v>
      </c>
      <c r="G573" s="3" t="s">
        <v>40</v>
      </c>
      <c r="H573" s="71">
        <f>COUNTIFS($G$2:G573,G573,$E$2:E573,E573)</f>
        <v>13</v>
      </c>
      <c r="I573" s="1">
        <v>8.84</v>
      </c>
      <c r="J573" s="1">
        <v>310</v>
      </c>
      <c r="K573" s="8">
        <f t="shared" si="24"/>
        <v>2740.4</v>
      </c>
      <c r="L573" s="3"/>
      <c r="M573" s="3"/>
    </row>
    <row r="574" spans="1:13" s="2" customFormat="1" hidden="1" x14ac:dyDescent="0.2">
      <c r="A574" s="73">
        <f t="shared" si="26"/>
        <v>9</v>
      </c>
      <c r="B574" s="73">
        <f>COUNTIF($E$2:E574,E574)</f>
        <v>125</v>
      </c>
      <c r="C574" s="27">
        <v>40620</v>
      </c>
      <c r="D574" s="28">
        <f t="shared" si="25"/>
        <v>3</v>
      </c>
      <c r="E574" s="3" t="s">
        <v>18</v>
      </c>
      <c r="F574" s="3" t="s">
        <v>18</v>
      </c>
      <c r="G574" s="3" t="s">
        <v>5</v>
      </c>
      <c r="H574" s="71">
        <f>COUNTIFS($G$2:G574,G574,$E$2:E574,E574)</f>
        <v>37</v>
      </c>
      <c r="I574" s="1">
        <v>2.42</v>
      </c>
      <c r="J574" s="1">
        <v>185</v>
      </c>
      <c r="K574" s="8">
        <f t="shared" si="24"/>
        <v>447.7</v>
      </c>
      <c r="L574" s="3"/>
      <c r="M574" s="3"/>
    </row>
    <row r="575" spans="1:13" s="2" customFormat="1" hidden="1" x14ac:dyDescent="0.2">
      <c r="A575" s="73">
        <f t="shared" si="26"/>
        <v>9</v>
      </c>
      <c r="B575" s="73">
        <f>COUNTIF($E$2:E575,E575)</f>
        <v>126</v>
      </c>
      <c r="C575" s="27">
        <v>40620</v>
      </c>
      <c r="D575" s="28">
        <f t="shared" si="25"/>
        <v>3</v>
      </c>
      <c r="E575" s="3" t="s">
        <v>18</v>
      </c>
      <c r="F575" s="3" t="s">
        <v>18</v>
      </c>
      <c r="G575" s="3" t="s">
        <v>6</v>
      </c>
      <c r="H575" s="71">
        <f>COUNTIFS($G$2:G575,G575,$E$2:E575,E575)</f>
        <v>26</v>
      </c>
      <c r="I575" s="1">
        <f>1.3+1.6</f>
        <v>2.9000000000000004</v>
      </c>
      <c r="J575" s="1">
        <v>290</v>
      </c>
      <c r="K575" s="8">
        <f t="shared" si="24"/>
        <v>841.00000000000011</v>
      </c>
      <c r="L575" s="3"/>
      <c r="M575" s="3"/>
    </row>
    <row r="576" spans="1:13" s="2" customFormat="1" hidden="1" x14ac:dyDescent="0.2">
      <c r="A576" s="73">
        <f t="shared" si="26"/>
        <v>9</v>
      </c>
      <c r="B576" s="73">
        <f>COUNTIF($E$2:E576,E576)</f>
        <v>127</v>
      </c>
      <c r="C576" s="27">
        <v>40620</v>
      </c>
      <c r="D576" s="28">
        <f t="shared" si="25"/>
        <v>3</v>
      </c>
      <c r="E576" s="3" t="s">
        <v>18</v>
      </c>
      <c r="F576" s="3" t="s">
        <v>18</v>
      </c>
      <c r="G576" s="3" t="s">
        <v>15</v>
      </c>
      <c r="H576" s="71">
        <f>COUNTIFS($G$2:G576,G576,$E$2:E576,E576)</f>
        <v>7</v>
      </c>
      <c r="I576" s="1">
        <v>1.02</v>
      </c>
      <c r="J576" s="1">
        <v>135</v>
      </c>
      <c r="K576" s="8">
        <f t="shared" si="24"/>
        <v>137.69999999999999</v>
      </c>
      <c r="L576" s="3"/>
      <c r="M576" s="3"/>
    </row>
    <row r="577" spans="1:13" s="2" customFormat="1" hidden="1" x14ac:dyDescent="0.2">
      <c r="A577" s="73">
        <f t="shared" si="26"/>
        <v>9</v>
      </c>
      <c r="B577" s="73">
        <f>COUNTIF($E$2:E577,E577)</f>
        <v>128</v>
      </c>
      <c r="C577" s="27">
        <v>40620</v>
      </c>
      <c r="D577" s="28">
        <f t="shared" si="25"/>
        <v>3</v>
      </c>
      <c r="E577" s="3" t="s">
        <v>18</v>
      </c>
      <c r="F577" s="3" t="s">
        <v>18</v>
      </c>
      <c r="G577" s="3" t="s">
        <v>9</v>
      </c>
      <c r="H577" s="71">
        <f>COUNTIFS($G$2:G577,G577,$E$2:E577,E577)</f>
        <v>13</v>
      </c>
      <c r="I577" s="1">
        <v>35.64</v>
      </c>
      <c r="J577" s="1">
        <v>425</v>
      </c>
      <c r="K577" s="8">
        <f t="shared" si="24"/>
        <v>15147</v>
      </c>
      <c r="L577" s="3"/>
      <c r="M577" s="3"/>
    </row>
    <row r="578" spans="1:13" s="2" customFormat="1" hidden="1" x14ac:dyDescent="0.2">
      <c r="A578" s="73">
        <f t="shared" si="26"/>
        <v>9</v>
      </c>
      <c r="B578" s="73">
        <f>COUNTIF($E$2:E578,E578)</f>
        <v>129</v>
      </c>
      <c r="C578" s="27">
        <v>40620</v>
      </c>
      <c r="D578" s="28">
        <f t="shared" si="25"/>
        <v>3</v>
      </c>
      <c r="E578" s="3" t="s">
        <v>18</v>
      </c>
      <c r="F578" s="3" t="s">
        <v>18</v>
      </c>
      <c r="G578" s="3" t="s">
        <v>52</v>
      </c>
      <c r="H578" s="71">
        <f>COUNTIFS($G$2:G578,G578,$E$2:E578,E578)</f>
        <v>38</v>
      </c>
      <c r="I578" s="1">
        <f>1.32+9.74+1.24</f>
        <v>12.3</v>
      </c>
      <c r="J578" s="1">
        <v>285</v>
      </c>
      <c r="K578" s="8">
        <f t="shared" ref="K578:K641" si="27">I578*J578</f>
        <v>3505.5</v>
      </c>
      <c r="L578" s="3"/>
      <c r="M578" s="3"/>
    </row>
    <row r="579" spans="1:13" s="2" customFormat="1" hidden="1" x14ac:dyDescent="0.2">
      <c r="A579" s="73">
        <f t="shared" si="26"/>
        <v>9</v>
      </c>
      <c r="B579" s="73">
        <f>COUNTIF($E$2:E579,E579)</f>
        <v>21</v>
      </c>
      <c r="C579" s="27">
        <v>40620</v>
      </c>
      <c r="D579" s="28">
        <f t="shared" ref="D579:D642" si="28">IF(C579="","",MONTH(C579))</f>
        <v>3</v>
      </c>
      <c r="E579" s="3" t="s">
        <v>17</v>
      </c>
      <c r="F579" s="3" t="s">
        <v>17</v>
      </c>
      <c r="G579" s="3" t="s">
        <v>16</v>
      </c>
      <c r="H579" s="71">
        <f>COUNTIFS($G$2:G579,G579,$E$2:E579,E579)</f>
        <v>21</v>
      </c>
      <c r="I579" s="1">
        <f>35.52+36.56+33.54+35.88+31.44+35.94</f>
        <v>208.88</v>
      </c>
      <c r="J579" s="1">
        <v>205</v>
      </c>
      <c r="K579" s="8">
        <f t="shared" si="27"/>
        <v>42820.4</v>
      </c>
      <c r="L579" s="3"/>
      <c r="M579" s="3"/>
    </row>
    <row r="580" spans="1:13" s="2" customFormat="1" hidden="1" x14ac:dyDescent="0.2">
      <c r="A580" s="73">
        <f t="shared" ref="A580:A643" si="29">IF(B580=1,A579+B580,A579)</f>
        <v>9</v>
      </c>
      <c r="B580" s="73">
        <f>COUNTIF($E$2:E580,E580)</f>
        <v>57</v>
      </c>
      <c r="C580" s="27">
        <v>40620</v>
      </c>
      <c r="D580" s="28">
        <f t="shared" si="28"/>
        <v>3</v>
      </c>
      <c r="E580" s="3" t="s">
        <v>21</v>
      </c>
      <c r="F580" s="3" t="s">
        <v>21</v>
      </c>
      <c r="G580" s="3" t="s">
        <v>52</v>
      </c>
      <c r="H580" s="71">
        <f>COUNTIFS($G$2:G580,G580,$E$2:E580,E580)</f>
        <v>45</v>
      </c>
      <c r="I580" s="1">
        <f>2.02+1.96+2.14</f>
        <v>6.12</v>
      </c>
      <c r="J580" s="11">
        <v>280</v>
      </c>
      <c r="K580" s="8">
        <f t="shared" si="27"/>
        <v>1713.6000000000001</v>
      </c>
      <c r="L580" s="3"/>
      <c r="M580" s="3"/>
    </row>
    <row r="581" spans="1:13" s="2" customFormat="1" hidden="1" x14ac:dyDescent="0.2">
      <c r="A581" s="73">
        <f t="shared" si="29"/>
        <v>9</v>
      </c>
      <c r="B581" s="73">
        <f>COUNTIF($E$2:E581,E581)</f>
        <v>38</v>
      </c>
      <c r="C581" s="27">
        <v>40621</v>
      </c>
      <c r="D581" s="28">
        <f t="shared" si="28"/>
        <v>3</v>
      </c>
      <c r="E581" s="3" t="s">
        <v>22</v>
      </c>
      <c r="F581" s="3" t="s">
        <v>22</v>
      </c>
      <c r="G581" s="3" t="s">
        <v>14</v>
      </c>
      <c r="H581" s="71">
        <f>COUNTIFS($G$2:G581,G581,$E$2:E581,E581)</f>
        <v>35</v>
      </c>
      <c r="I581" s="1">
        <f>25.36+24.66</f>
        <v>50.019999999999996</v>
      </c>
      <c r="J581" s="1">
        <v>300</v>
      </c>
      <c r="K581" s="8">
        <f t="shared" si="27"/>
        <v>15005.999999999998</v>
      </c>
      <c r="L581" s="3"/>
      <c r="M581" s="3"/>
    </row>
    <row r="582" spans="1:13" s="2" customFormat="1" hidden="1" x14ac:dyDescent="0.2">
      <c r="A582" s="73">
        <f t="shared" si="29"/>
        <v>9</v>
      </c>
      <c r="B582" s="73">
        <f>COUNTIF($E$2:E582,E582)</f>
        <v>130</v>
      </c>
      <c r="C582" s="27">
        <v>40621</v>
      </c>
      <c r="D582" s="28">
        <f t="shared" si="28"/>
        <v>3</v>
      </c>
      <c r="E582" s="3" t="s">
        <v>18</v>
      </c>
      <c r="F582" s="3" t="s">
        <v>18</v>
      </c>
      <c r="G582" s="3" t="s">
        <v>5</v>
      </c>
      <c r="H582" s="71">
        <f>COUNTIFS($G$2:G582,G582,$E$2:E582,E582)</f>
        <v>38</v>
      </c>
      <c r="I582" s="1">
        <f>3.24+1.28+3.6+1.2+1.06</f>
        <v>10.38</v>
      </c>
      <c r="J582" s="1">
        <v>185</v>
      </c>
      <c r="K582" s="8">
        <f t="shared" si="27"/>
        <v>1920.3000000000002</v>
      </c>
      <c r="L582" s="3"/>
      <c r="M582" s="3"/>
    </row>
    <row r="583" spans="1:13" s="2" customFormat="1" hidden="1" x14ac:dyDescent="0.2">
      <c r="A583" s="73">
        <f t="shared" si="29"/>
        <v>9</v>
      </c>
      <c r="B583" s="73">
        <f>COUNTIF($E$2:E583,E583)</f>
        <v>131</v>
      </c>
      <c r="C583" s="27">
        <v>40621</v>
      </c>
      <c r="D583" s="28">
        <f t="shared" si="28"/>
        <v>3</v>
      </c>
      <c r="E583" s="3" t="s">
        <v>18</v>
      </c>
      <c r="F583" s="3" t="s">
        <v>18</v>
      </c>
      <c r="G583" s="3" t="s">
        <v>52</v>
      </c>
      <c r="H583" s="71">
        <f>COUNTIFS($G$2:G583,G583,$E$2:E583,E583)</f>
        <v>39</v>
      </c>
      <c r="I583" s="1">
        <f>5.26+0.76+0.42+4</f>
        <v>10.44</v>
      </c>
      <c r="J583" s="1">
        <v>285</v>
      </c>
      <c r="K583" s="8">
        <f t="shared" si="27"/>
        <v>2975.3999999999996</v>
      </c>
      <c r="L583" s="3"/>
      <c r="M583" s="3"/>
    </row>
    <row r="584" spans="1:13" s="2" customFormat="1" hidden="1" x14ac:dyDescent="0.2">
      <c r="A584" s="73">
        <f t="shared" si="29"/>
        <v>9</v>
      </c>
      <c r="B584" s="73">
        <f>COUNTIF($E$2:E584,E584)</f>
        <v>22</v>
      </c>
      <c r="C584" s="27">
        <v>40621</v>
      </c>
      <c r="D584" s="28">
        <f t="shared" si="28"/>
        <v>3</v>
      </c>
      <c r="E584" s="3" t="s">
        <v>17</v>
      </c>
      <c r="F584" s="3" t="s">
        <v>17</v>
      </c>
      <c r="G584" s="3" t="s">
        <v>16</v>
      </c>
      <c r="H584" s="71">
        <f>COUNTIFS($G$2:G584,G584,$E$2:E584,E584)</f>
        <v>22</v>
      </c>
      <c r="I584" s="1">
        <f>33.38+37.54+34.58+36.3+36.56+35.78</f>
        <v>214.14000000000001</v>
      </c>
      <c r="J584" s="1">
        <v>205</v>
      </c>
      <c r="K584" s="8">
        <f t="shared" si="27"/>
        <v>43898.700000000004</v>
      </c>
      <c r="L584" s="3"/>
      <c r="M584" s="3"/>
    </row>
    <row r="585" spans="1:13" s="2" customFormat="1" hidden="1" x14ac:dyDescent="0.2">
      <c r="A585" s="73">
        <f t="shared" si="29"/>
        <v>9</v>
      </c>
      <c r="B585" s="73">
        <f>COUNTIF($E$2:E585,E585)</f>
        <v>58</v>
      </c>
      <c r="C585" s="27">
        <v>40621</v>
      </c>
      <c r="D585" s="28">
        <f t="shared" si="28"/>
        <v>3</v>
      </c>
      <c r="E585" s="3" t="s">
        <v>21</v>
      </c>
      <c r="F585" s="3" t="s">
        <v>21</v>
      </c>
      <c r="G585" s="3" t="s">
        <v>52</v>
      </c>
      <c r="H585" s="71">
        <f>COUNTIFS($G$2:G585,G585,$E$2:E585,E585)</f>
        <v>46</v>
      </c>
      <c r="I585" s="1">
        <f>2.04+0.36+2.12+1.9+2+1.96+1.96+2.12+1.94+1.72+2.2</f>
        <v>20.32</v>
      </c>
      <c r="J585" s="11">
        <v>280</v>
      </c>
      <c r="K585" s="8">
        <f t="shared" si="27"/>
        <v>5689.6</v>
      </c>
      <c r="L585" s="3"/>
      <c r="M585" s="3"/>
    </row>
    <row r="586" spans="1:13" s="2" customFormat="1" hidden="1" x14ac:dyDescent="0.2">
      <c r="A586" s="73">
        <f t="shared" si="29"/>
        <v>9</v>
      </c>
      <c r="B586" s="73">
        <f>COUNTIF($E$2:E586,E586)</f>
        <v>299</v>
      </c>
      <c r="C586" s="27">
        <v>40622</v>
      </c>
      <c r="D586" s="28">
        <f t="shared" si="28"/>
        <v>3</v>
      </c>
      <c r="E586" s="3" t="s">
        <v>27</v>
      </c>
      <c r="F586" s="3" t="s">
        <v>17</v>
      </c>
      <c r="G586" s="3" t="s">
        <v>41</v>
      </c>
      <c r="H586" s="71">
        <f>COUNTIFS($G$2:G586,G586,$E$2:E586,E586)</f>
        <v>54</v>
      </c>
      <c r="I586" s="1">
        <v>2.88</v>
      </c>
      <c r="J586" s="1">
        <v>0</v>
      </c>
      <c r="K586" s="8">
        <f t="shared" si="27"/>
        <v>0</v>
      </c>
      <c r="L586" s="3"/>
      <c r="M586" s="3"/>
    </row>
    <row r="587" spans="1:13" s="2" customFormat="1" hidden="1" x14ac:dyDescent="0.2">
      <c r="A587" s="73">
        <f t="shared" si="29"/>
        <v>9</v>
      </c>
      <c r="B587" s="73">
        <f>COUNTIF($E$2:E587,E587)</f>
        <v>300</v>
      </c>
      <c r="C587" s="27">
        <v>40622</v>
      </c>
      <c r="D587" s="28">
        <f t="shared" si="28"/>
        <v>3</v>
      </c>
      <c r="E587" s="3" t="s">
        <v>27</v>
      </c>
      <c r="F587" s="3" t="s">
        <v>43</v>
      </c>
      <c r="G587" s="3" t="s">
        <v>24</v>
      </c>
      <c r="H587" s="71">
        <f>COUNTIFS($G$2:G587,G587,$E$2:E587,E587)</f>
        <v>62</v>
      </c>
      <c r="I587" s="1">
        <f>23.4+29.16+21.06+23.8+26.32+27.14</f>
        <v>150.88</v>
      </c>
      <c r="J587" s="1">
        <v>175</v>
      </c>
      <c r="K587" s="8">
        <f t="shared" si="27"/>
        <v>26404</v>
      </c>
      <c r="L587" s="3"/>
      <c r="M587" s="3"/>
    </row>
    <row r="588" spans="1:13" s="2" customFormat="1" hidden="1" x14ac:dyDescent="0.2">
      <c r="A588" s="73">
        <f t="shared" si="29"/>
        <v>9</v>
      </c>
      <c r="B588" s="73">
        <f>COUNTIF($E$2:E588,E588)</f>
        <v>39</v>
      </c>
      <c r="C588" s="27">
        <v>40622</v>
      </c>
      <c r="D588" s="28">
        <f t="shared" si="28"/>
        <v>3</v>
      </c>
      <c r="E588" s="3" t="s">
        <v>22</v>
      </c>
      <c r="F588" s="3" t="s">
        <v>22</v>
      </c>
      <c r="G588" s="3" t="s">
        <v>14</v>
      </c>
      <c r="H588" s="71">
        <f>COUNTIFS($G$2:G588,G588,$E$2:E588,E588)</f>
        <v>36</v>
      </c>
      <c r="I588" s="1">
        <f>24.48+19.5+24.58+27.44+23.16+23.66</f>
        <v>142.82</v>
      </c>
      <c r="J588" s="1">
        <v>300</v>
      </c>
      <c r="K588" s="8">
        <f t="shared" si="27"/>
        <v>42846</v>
      </c>
      <c r="L588" s="3"/>
      <c r="M588" s="3"/>
    </row>
    <row r="589" spans="1:13" s="2" customFormat="1" hidden="1" x14ac:dyDescent="0.2">
      <c r="A589" s="73">
        <f t="shared" si="29"/>
        <v>9</v>
      </c>
      <c r="B589" s="73">
        <f>COUNTIF($E$2:E589,E589)</f>
        <v>132</v>
      </c>
      <c r="C589" s="27">
        <v>40622</v>
      </c>
      <c r="D589" s="28">
        <f t="shared" si="28"/>
        <v>3</v>
      </c>
      <c r="E589" s="3" t="s">
        <v>18</v>
      </c>
      <c r="F589" s="3" t="s">
        <v>18</v>
      </c>
      <c r="G589" s="3" t="s">
        <v>5</v>
      </c>
      <c r="H589" s="71">
        <f>COUNTIFS($G$2:G589,G589,$E$2:E589,E589)</f>
        <v>39</v>
      </c>
      <c r="I589" s="1">
        <f>3.22+2.12+3.86</f>
        <v>9.1999999999999993</v>
      </c>
      <c r="J589" s="1">
        <v>185</v>
      </c>
      <c r="K589" s="8">
        <f t="shared" si="27"/>
        <v>1701.9999999999998</v>
      </c>
      <c r="L589" s="3"/>
      <c r="M589" s="3"/>
    </row>
    <row r="590" spans="1:13" s="2" customFormat="1" hidden="1" x14ac:dyDescent="0.2">
      <c r="A590" s="73">
        <f t="shared" si="29"/>
        <v>9</v>
      </c>
      <c r="B590" s="73">
        <f>COUNTIF($E$2:E590,E590)</f>
        <v>133</v>
      </c>
      <c r="C590" s="27">
        <v>40622</v>
      </c>
      <c r="D590" s="28">
        <f t="shared" si="28"/>
        <v>3</v>
      </c>
      <c r="E590" s="3" t="s">
        <v>18</v>
      </c>
      <c r="F590" s="3" t="s">
        <v>18</v>
      </c>
      <c r="G590" s="3" t="s">
        <v>6</v>
      </c>
      <c r="H590" s="71">
        <f>COUNTIFS($G$2:G590,G590,$E$2:E590,E590)</f>
        <v>27</v>
      </c>
      <c r="I590" s="1">
        <f>1.82+0.96</f>
        <v>2.7800000000000002</v>
      </c>
      <c r="J590" s="1">
        <v>290</v>
      </c>
      <c r="K590" s="8">
        <f t="shared" si="27"/>
        <v>806.2</v>
      </c>
      <c r="L590" s="3"/>
      <c r="M590" s="3"/>
    </row>
    <row r="591" spans="1:13" s="2" customFormat="1" hidden="1" x14ac:dyDescent="0.2">
      <c r="A591" s="73">
        <f t="shared" si="29"/>
        <v>9</v>
      </c>
      <c r="B591" s="73">
        <f>COUNTIF($E$2:E591,E591)</f>
        <v>134</v>
      </c>
      <c r="C591" s="27">
        <v>40622</v>
      </c>
      <c r="D591" s="28">
        <f t="shared" si="28"/>
        <v>3</v>
      </c>
      <c r="E591" s="3" t="s">
        <v>18</v>
      </c>
      <c r="F591" s="3" t="s">
        <v>18</v>
      </c>
      <c r="G591" s="3" t="s">
        <v>52</v>
      </c>
      <c r="H591" s="71">
        <f>COUNTIFS($G$2:G591,G591,$E$2:E591,E591)</f>
        <v>40</v>
      </c>
      <c r="I591" s="1">
        <f>0.5+1.42</f>
        <v>1.92</v>
      </c>
      <c r="J591" s="1">
        <v>285</v>
      </c>
      <c r="K591" s="8">
        <f t="shared" si="27"/>
        <v>547.19999999999993</v>
      </c>
      <c r="L591" s="3"/>
      <c r="M591" s="3"/>
    </row>
    <row r="592" spans="1:13" s="2" customFormat="1" hidden="1" x14ac:dyDescent="0.2">
      <c r="A592" s="73">
        <f t="shared" si="29"/>
        <v>9</v>
      </c>
      <c r="B592" s="73">
        <f>COUNTIF($E$2:E592,E592)</f>
        <v>23</v>
      </c>
      <c r="C592" s="27">
        <v>40622</v>
      </c>
      <c r="D592" s="28">
        <f t="shared" si="28"/>
        <v>3</v>
      </c>
      <c r="E592" s="3" t="s">
        <v>17</v>
      </c>
      <c r="F592" s="3" t="s">
        <v>17</v>
      </c>
      <c r="G592" s="3" t="s">
        <v>16</v>
      </c>
      <c r="H592" s="71">
        <f>COUNTIFS($G$2:G592,G592,$E$2:E592,E592)</f>
        <v>23</v>
      </c>
      <c r="I592" s="1">
        <f>36.92+31.04+38+34.78+34.74</f>
        <v>175.48000000000002</v>
      </c>
      <c r="J592" s="1">
        <v>205</v>
      </c>
      <c r="K592" s="8">
        <f t="shared" si="27"/>
        <v>35973.4</v>
      </c>
      <c r="L592" s="3"/>
      <c r="M592" s="3"/>
    </row>
    <row r="593" spans="1:13" s="2" customFormat="1" hidden="1" x14ac:dyDescent="0.2">
      <c r="A593" s="73">
        <f t="shared" si="29"/>
        <v>9</v>
      </c>
      <c r="B593" s="73">
        <f>COUNTIF($E$2:E593,E593)</f>
        <v>59</v>
      </c>
      <c r="C593" s="27">
        <v>40622</v>
      </c>
      <c r="D593" s="28">
        <f t="shared" si="28"/>
        <v>3</v>
      </c>
      <c r="E593" s="3" t="s">
        <v>21</v>
      </c>
      <c r="F593" s="3" t="s">
        <v>21</v>
      </c>
      <c r="G593" s="3" t="s">
        <v>52</v>
      </c>
      <c r="H593" s="71">
        <f>COUNTIFS($G$2:G593,G593,$E$2:E593,E593)</f>
        <v>47</v>
      </c>
      <c r="I593" s="1">
        <f>2.68+6.28+1.9+1.6+1.88+1.84+4.46+1.92+2.06+1.96+2.2+1.94+1.96+1.78</f>
        <v>34.46</v>
      </c>
      <c r="J593" s="11">
        <v>280</v>
      </c>
      <c r="K593" s="8">
        <f t="shared" si="27"/>
        <v>9648.8000000000011</v>
      </c>
      <c r="L593" s="3"/>
      <c r="M593" s="3"/>
    </row>
    <row r="594" spans="1:13" s="2" customFormat="1" hidden="1" x14ac:dyDescent="0.2">
      <c r="A594" s="73">
        <f t="shared" si="29"/>
        <v>9</v>
      </c>
      <c r="B594" s="73">
        <f>COUNTIF($E$2:E594,E594)</f>
        <v>301</v>
      </c>
      <c r="C594" s="27">
        <v>40623</v>
      </c>
      <c r="D594" s="28">
        <f t="shared" si="28"/>
        <v>3</v>
      </c>
      <c r="E594" s="3" t="s">
        <v>27</v>
      </c>
      <c r="F594" s="3" t="s">
        <v>43</v>
      </c>
      <c r="G594" s="3" t="s">
        <v>24</v>
      </c>
      <c r="H594" s="71">
        <f>COUNTIFS($G$2:G594,G594,$E$2:E594,E594)</f>
        <v>63</v>
      </c>
      <c r="I594" s="1">
        <v>22.3</v>
      </c>
      <c r="J594" s="1">
        <v>175</v>
      </c>
      <c r="K594" s="8">
        <f t="shared" si="27"/>
        <v>3902.5</v>
      </c>
      <c r="L594" s="3"/>
      <c r="M594" s="3"/>
    </row>
    <row r="595" spans="1:13" s="2" customFormat="1" hidden="1" x14ac:dyDescent="0.2">
      <c r="A595" s="73">
        <f t="shared" si="29"/>
        <v>9</v>
      </c>
      <c r="B595" s="73">
        <f>COUNTIF($E$2:E595,E595)</f>
        <v>40</v>
      </c>
      <c r="C595" s="27">
        <v>40623</v>
      </c>
      <c r="D595" s="28">
        <f t="shared" si="28"/>
        <v>3</v>
      </c>
      <c r="E595" s="3" t="s">
        <v>22</v>
      </c>
      <c r="F595" s="3" t="s">
        <v>22</v>
      </c>
      <c r="G595" s="3" t="s">
        <v>14</v>
      </c>
      <c r="H595" s="71">
        <f>COUNTIFS($G$2:G595,G595,$E$2:E595,E595)</f>
        <v>37</v>
      </c>
      <c r="I595" s="1">
        <f>26.08+29.02+29.52+30.6+25.04+25.92</f>
        <v>166.18</v>
      </c>
      <c r="J595" s="1">
        <v>300</v>
      </c>
      <c r="K595" s="8">
        <f t="shared" si="27"/>
        <v>49854</v>
      </c>
      <c r="L595" s="3"/>
      <c r="M595" s="3"/>
    </row>
    <row r="596" spans="1:13" s="2" customFormat="1" hidden="1" x14ac:dyDescent="0.2">
      <c r="A596" s="73">
        <f t="shared" si="29"/>
        <v>9</v>
      </c>
      <c r="B596" s="73">
        <f>COUNTIF($E$2:E596,E596)</f>
        <v>135</v>
      </c>
      <c r="C596" s="27">
        <v>40623</v>
      </c>
      <c r="D596" s="28">
        <f t="shared" si="28"/>
        <v>3</v>
      </c>
      <c r="E596" s="3" t="s">
        <v>18</v>
      </c>
      <c r="F596" s="3" t="s">
        <v>18</v>
      </c>
      <c r="G596" s="3" t="s">
        <v>5</v>
      </c>
      <c r="H596" s="71">
        <f>COUNTIFS($G$2:G596,G596,$E$2:E596,E596)</f>
        <v>40</v>
      </c>
      <c r="I596" s="1">
        <f>2.26+1.12+1.58+1.64</f>
        <v>6.6</v>
      </c>
      <c r="J596" s="1">
        <v>185</v>
      </c>
      <c r="K596" s="8">
        <f t="shared" si="27"/>
        <v>1221</v>
      </c>
      <c r="L596" s="3"/>
      <c r="M596" s="3"/>
    </row>
    <row r="597" spans="1:13" s="2" customFormat="1" hidden="1" x14ac:dyDescent="0.2">
      <c r="A597" s="73">
        <f t="shared" si="29"/>
        <v>9</v>
      </c>
      <c r="B597" s="73">
        <f>COUNTIF($E$2:E597,E597)</f>
        <v>136</v>
      </c>
      <c r="C597" s="27">
        <v>40623</v>
      </c>
      <c r="D597" s="28">
        <f t="shared" si="28"/>
        <v>3</v>
      </c>
      <c r="E597" s="3" t="s">
        <v>18</v>
      </c>
      <c r="F597" s="3" t="s">
        <v>18</v>
      </c>
      <c r="G597" s="3" t="s">
        <v>6</v>
      </c>
      <c r="H597" s="71">
        <f>COUNTIFS($G$2:G597,G597,$E$2:E597,E597)</f>
        <v>28</v>
      </c>
      <c r="I597" s="1">
        <v>1.4</v>
      </c>
      <c r="J597" s="1">
        <v>290</v>
      </c>
      <c r="K597" s="8">
        <f t="shared" si="27"/>
        <v>406</v>
      </c>
      <c r="L597" s="3"/>
      <c r="M597" s="3"/>
    </row>
    <row r="598" spans="1:13" s="2" customFormat="1" hidden="1" x14ac:dyDescent="0.2">
      <c r="A598" s="73">
        <f t="shared" si="29"/>
        <v>9</v>
      </c>
      <c r="B598" s="73">
        <f>COUNTIF($E$2:E598,E598)</f>
        <v>137</v>
      </c>
      <c r="C598" s="27">
        <v>40623</v>
      </c>
      <c r="D598" s="28">
        <f t="shared" si="28"/>
        <v>3</v>
      </c>
      <c r="E598" s="3" t="s">
        <v>18</v>
      </c>
      <c r="F598" s="3" t="s">
        <v>18</v>
      </c>
      <c r="G598" s="3" t="s">
        <v>9</v>
      </c>
      <c r="H598" s="71">
        <f>COUNTIFS($G$2:G598,G598,$E$2:E598,E598)</f>
        <v>14</v>
      </c>
      <c r="I598" s="1">
        <v>2.12</v>
      </c>
      <c r="J598" s="1">
        <v>425</v>
      </c>
      <c r="K598" s="8">
        <f t="shared" si="27"/>
        <v>901</v>
      </c>
      <c r="L598" s="3"/>
      <c r="M598" s="3"/>
    </row>
    <row r="599" spans="1:13" s="2" customFormat="1" hidden="1" x14ac:dyDescent="0.2">
      <c r="A599" s="73">
        <f t="shared" si="29"/>
        <v>9</v>
      </c>
      <c r="B599" s="73">
        <f>COUNTIF($E$2:E599,E599)</f>
        <v>138</v>
      </c>
      <c r="C599" s="27">
        <v>40623</v>
      </c>
      <c r="D599" s="28">
        <f t="shared" si="28"/>
        <v>3</v>
      </c>
      <c r="E599" s="3" t="s">
        <v>18</v>
      </c>
      <c r="F599" s="3" t="s">
        <v>18</v>
      </c>
      <c r="G599" s="3" t="s">
        <v>52</v>
      </c>
      <c r="H599" s="71">
        <f>COUNTIFS($G$2:G599,G599,$E$2:E599,E599)</f>
        <v>41</v>
      </c>
      <c r="I599" s="1">
        <v>8.06</v>
      </c>
      <c r="J599" s="1">
        <v>285</v>
      </c>
      <c r="K599" s="8">
        <f t="shared" si="27"/>
        <v>2297.1000000000004</v>
      </c>
      <c r="L599" s="3"/>
      <c r="M599" s="3"/>
    </row>
    <row r="600" spans="1:13" s="2" customFormat="1" hidden="1" x14ac:dyDescent="0.2">
      <c r="A600" s="73">
        <f t="shared" si="29"/>
        <v>9</v>
      </c>
      <c r="B600" s="73">
        <f>COUNTIF($E$2:E600,E600)</f>
        <v>24</v>
      </c>
      <c r="C600" s="27">
        <v>40623</v>
      </c>
      <c r="D600" s="28">
        <f t="shared" si="28"/>
        <v>3</v>
      </c>
      <c r="E600" s="3" t="s">
        <v>17</v>
      </c>
      <c r="F600" s="3" t="s">
        <v>17</v>
      </c>
      <c r="G600" s="3" t="s">
        <v>16</v>
      </c>
      <c r="H600" s="71">
        <f>COUNTIFS($G$2:G600,G600,$E$2:E600,E600)</f>
        <v>24</v>
      </c>
      <c r="I600" s="1">
        <f>35.82+42.24+37.02+38.36+38.66</f>
        <v>192.1</v>
      </c>
      <c r="J600" s="1">
        <v>205</v>
      </c>
      <c r="K600" s="8">
        <f t="shared" si="27"/>
        <v>39380.5</v>
      </c>
      <c r="L600" s="3"/>
      <c r="M600" s="3"/>
    </row>
    <row r="601" spans="1:13" s="2" customFormat="1" hidden="1" x14ac:dyDescent="0.2">
      <c r="A601" s="73">
        <f t="shared" si="29"/>
        <v>9</v>
      </c>
      <c r="B601" s="73">
        <f>COUNTIF($E$2:E601,E601)</f>
        <v>60</v>
      </c>
      <c r="C601" s="27">
        <v>40623</v>
      </c>
      <c r="D601" s="28">
        <f t="shared" si="28"/>
        <v>3</v>
      </c>
      <c r="E601" s="3" t="s">
        <v>21</v>
      </c>
      <c r="F601" s="3" t="s">
        <v>21</v>
      </c>
      <c r="G601" s="3" t="s">
        <v>52</v>
      </c>
      <c r="H601" s="71">
        <f>COUNTIFS($G$2:G601,G601,$E$2:E601,E601)</f>
        <v>48</v>
      </c>
      <c r="I601" s="1">
        <f>1.88+1.94+1.9+2.22+1.96+1.78</f>
        <v>11.679999999999998</v>
      </c>
      <c r="J601" s="11">
        <v>280</v>
      </c>
      <c r="K601" s="8">
        <f t="shared" si="27"/>
        <v>3270.3999999999996</v>
      </c>
      <c r="L601" s="3"/>
      <c r="M601" s="3"/>
    </row>
    <row r="602" spans="1:13" s="2" customFormat="1" hidden="1" x14ac:dyDescent="0.2">
      <c r="A602" s="73">
        <f t="shared" si="29"/>
        <v>9</v>
      </c>
      <c r="B602" s="73">
        <f>COUNTIF($E$2:E602,E602)</f>
        <v>302</v>
      </c>
      <c r="C602" s="27">
        <v>40624</v>
      </c>
      <c r="D602" s="28">
        <f t="shared" si="28"/>
        <v>3</v>
      </c>
      <c r="E602" s="3" t="s">
        <v>27</v>
      </c>
      <c r="F602" s="3" t="s">
        <v>43</v>
      </c>
      <c r="G602" s="3" t="s">
        <v>24</v>
      </c>
      <c r="H602" s="71">
        <f>COUNTIFS($G$2:G602,G602,$E$2:E602,E602)</f>
        <v>64</v>
      </c>
      <c r="I602" s="1">
        <f>22.62+23.5</f>
        <v>46.120000000000005</v>
      </c>
      <c r="J602" s="1">
        <v>175</v>
      </c>
      <c r="K602" s="8">
        <f t="shared" si="27"/>
        <v>8071.0000000000009</v>
      </c>
      <c r="L602" s="3"/>
      <c r="M602" s="3"/>
    </row>
    <row r="603" spans="1:13" s="2" customFormat="1" hidden="1" x14ac:dyDescent="0.2">
      <c r="A603" s="73">
        <f t="shared" si="29"/>
        <v>9</v>
      </c>
      <c r="B603" s="73">
        <f>COUNTIF($E$2:E603,E603)</f>
        <v>6</v>
      </c>
      <c r="C603" s="27">
        <v>40624</v>
      </c>
      <c r="D603" s="28">
        <f t="shared" si="28"/>
        <v>3</v>
      </c>
      <c r="E603" s="3" t="s">
        <v>36</v>
      </c>
      <c r="F603" s="3" t="s">
        <v>36</v>
      </c>
      <c r="G603" s="3" t="s">
        <v>38</v>
      </c>
      <c r="H603" s="71">
        <f>COUNTIFS($G$2:G603,G603,$E$2:E603,E603)</f>
        <v>6</v>
      </c>
      <c r="I603" s="1">
        <v>29.06</v>
      </c>
      <c r="J603" s="1">
        <v>490</v>
      </c>
      <c r="K603" s="8">
        <f t="shared" si="27"/>
        <v>14239.4</v>
      </c>
      <c r="L603" s="3"/>
      <c r="M603" s="3"/>
    </row>
    <row r="604" spans="1:13" s="2" customFormat="1" hidden="1" x14ac:dyDescent="0.2">
      <c r="A604" s="73">
        <f t="shared" si="29"/>
        <v>9</v>
      </c>
      <c r="B604" s="73">
        <f>COUNTIF($E$2:E604,E604)</f>
        <v>41</v>
      </c>
      <c r="C604" s="27">
        <v>40624</v>
      </c>
      <c r="D604" s="28">
        <f t="shared" si="28"/>
        <v>3</v>
      </c>
      <c r="E604" s="3" t="s">
        <v>22</v>
      </c>
      <c r="F604" s="3" t="s">
        <v>22</v>
      </c>
      <c r="G604" s="3" t="s">
        <v>14</v>
      </c>
      <c r="H604" s="71">
        <f>COUNTIFS($G$2:G604,G604,$E$2:E604,E604)</f>
        <v>38</v>
      </c>
      <c r="I604" s="1">
        <f>31.36+28.36+26.22+31.4+27.06+28.8+31.04</f>
        <v>204.24</v>
      </c>
      <c r="J604" s="1">
        <v>300</v>
      </c>
      <c r="K604" s="8">
        <f t="shared" si="27"/>
        <v>61272</v>
      </c>
      <c r="L604" s="3"/>
      <c r="M604" s="3"/>
    </row>
    <row r="605" spans="1:13" s="2" customFormat="1" hidden="1" x14ac:dyDescent="0.2">
      <c r="A605" s="73">
        <f t="shared" si="29"/>
        <v>9</v>
      </c>
      <c r="B605" s="73">
        <f>COUNTIF($E$2:E605,E605)</f>
        <v>139</v>
      </c>
      <c r="C605" s="27">
        <v>40624</v>
      </c>
      <c r="D605" s="28">
        <f t="shared" si="28"/>
        <v>3</v>
      </c>
      <c r="E605" s="3" t="s">
        <v>18</v>
      </c>
      <c r="F605" s="3" t="s">
        <v>18</v>
      </c>
      <c r="G605" s="3" t="s">
        <v>5</v>
      </c>
      <c r="H605" s="71">
        <f>COUNTIFS($G$2:G605,G605,$E$2:E605,E605)</f>
        <v>41</v>
      </c>
      <c r="I605" s="1">
        <f>2.42+0.66+2.34</f>
        <v>5.42</v>
      </c>
      <c r="J605" s="1">
        <v>185</v>
      </c>
      <c r="K605" s="8">
        <f t="shared" si="27"/>
        <v>1002.6999999999999</v>
      </c>
      <c r="L605" s="3"/>
      <c r="M605" s="3"/>
    </row>
    <row r="606" spans="1:13" s="2" customFormat="1" hidden="1" x14ac:dyDescent="0.2">
      <c r="A606" s="73">
        <f t="shared" si="29"/>
        <v>9</v>
      </c>
      <c r="B606" s="73">
        <f>COUNTIF($E$2:E606,E606)</f>
        <v>140</v>
      </c>
      <c r="C606" s="27">
        <v>40624</v>
      </c>
      <c r="D606" s="28">
        <f t="shared" si="28"/>
        <v>3</v>
      </c>
      <c r="E606" s="3" t="s">
        <v>18</v>
      </c>
      <c r="F606" s="3" t="s">
        <v>18</v>
      </c>
      <c r="G606" s="3" t="s">
        <v>6</v>
      </c>
      <c r="H606" s="71">
        <f>COUNTIFS($G$2:G606,G606,$E$2:E606,E606)</f>
        <v>29</v>
      </c>
      <c r="I606" s="1">
        <v>1.52</v>
      </c>
      <c r="J606" s="1">
        <v>290</v>
      </c>
      <c r="K606" s="8">
        <f t="shared" si="27"/>
        <v>440.8</v>
      </c>
      <c r="L606" s="3"/>
      <c r="M606" s="3"/>
    </row>
    <row r="607" spans="1:13" s="2" customFormat="1" hidden="1" x14ac:dyDescent="0.2">
      <c r="A607" s="73">
        <f t="shared" si="29"/>
        <v>9</v>
      </c>
      <c r="B607" s="73">
        <f>COUNTIF($E$2:E607,E607)</f>
        <v>141</v>
      </c>
      <c r="C607" s="27">
        <v>40624</v>
      </c>
      <c r="D607" s="28">
        <f t="shared" si="28"/>
        <v>3</v>
      </c>
      <c r="E607" s="3" t="s">
        <v>18</v>
      </c>
      <c r="F607" s="3" t="s">
        <v>18</v>
      </c>
      <c r="G607" s="3" t="s">
        <v>15</v>
      </c>
      <c r="H607" s="71">
        <f>COUNTIFS($G$2:G607,G607,$E$2:E607,E607)</f>
        <v>8</v>
      </c>
      <c r="I607" s="1">
        <f>0.92+1.12</f>
        <v>2.04</v>
      </c>
      <c r="J607" s="1">
        <v>135</v>
      </c>
      <c r="K607" s="8">
        <f t="shared" si="27"/>
        <v>275.39999999999998</v>
      </c>
      <c r="L607" s="3"/>
      <c r="M607" s="3"/>
    </row>
    <row r="608" spans="1:13" s="2" customFormat="1" hidden="1" x14ac:dyDescent="0.2">
      <c r="A608" s="73">
        <f t="shared" si="29"/>
        <v>9</v>
      </c>
      <c r="B608" s="73">
        <f>COUNTIF($E$2:E608,E608)</f>
        <v>142</v>
      </c>
      <c r="C608" s="27">
        <v>40624</v>
      </c>
      <c r="D608" s="28">
        <f t="shared" si="28"/>
        <v>3</v>
      </c>
      <c r="E608" s="3" t="s">
        <v>18</v>
      </c>
      <c r="F608" s="3" t="s">
        <v>18</v>
      </c>
      <c r="G608" s="3" t="s">
        <v>9</v>
      </c>
      <c r="H608" s="71">
        <f>COUNTIFS($G$2:G608,G608,$E$2:E608,E608)</f>
        <v>15</v>
      </c>
      <c r="I608" s="1">
        <f>0.84+0.54</f>
        <v>1.38</v>
      </c>
      <c r="J608" s="1">
        <v>425</v>
      </c>
      <c r="K608" s="8">
        <f t="shared" si="27"/>
        <v>586.5</v>
      </c>
      <c r="L608" s="3"/>
      <c r="M608" s="3"/>
    </row>
    <row r="609" spans="1:13" s="2" customFormat="1" hidden="1" x14ac:dyDescent="0.2">
      <c r="A609" s="73">
        <f t="shared" si="29"/>
        <v>9</v>
      </c>
      <c r="B609" s="73">
        <f>COUNTIF($E$2:E609,E609)</f>
        <v>143</v>
      </c>
      <c r="C609" s="27">
        <v>40624</v>
      </c>
      <c r="D609" s="28">
        <f t="shared" si="28"/>
        <v>3</v>
      </c>
      <c r="E609" s="3" t="s">
        <v>18</v>
      </c>
      <c r="F609" s="3" t="s">
        <v>18</v>
      </c>
      <c r="G609" s="3" t="s">
        <v>52</v>
      </c>
      <c r="H609" s="71">
        <f>COUNTIFS($G$2:G609,G609,$E$2:E609,E609)</f>
        <v>42</v>
      </c>
      <c r="I609" s="1">
        <f>1.2+0.78+0.8</f>
        <v>2.7800000000000002</v>
      </c>
      <c r="J609" s="1">
        <v>285</v>
      </c>
      <c r="K609" s="8">
        <f t="shared" si="27"/>
        <v>792.30000000000007</v>
      </c>
      <c r="L609" s="3"/>
      <c r="M609" s="3"/>
    </row>
    <row r="610" spans="1:13" s="2" customFormat="1" hidden="1" x14ac:dyDescent="0.2">
      <c r="A610" s="73">
        <f t="shared" si="29"/>
        <v>9</v>
      </c>
      <c r="B610" s="73">
        <f>COUNTIF($E$2:E610,E610)</f>
        <v>25</v>
      </c>
      <c r="C610" s="27">
        <v>40624</v>
      </c>
      <c r="D610" s="28">
        <f t="shared" si="28"/>
        <v>3</v>
      </c>
      <c r="E610" s="3" t="s">
        <v>17</v>
      </c>
      <c r="F610" s="3" t="s">
        <v>17</v>
      </c>
      <c r="G610" s="3" t="s">
        <v>16</v>
      </c>
      <c r="H610" s="71">
        <f>COUNTIFS($G$2:G610,G610,$E$2:E610,E610)</f>
        <v>25</v>
      </c>
      <c r="I610" s="1">
        <f>34.6+40.98+35.2+30.26+38.02</f>
        <v>179.06</v>
      </c>
      <c r="J610" s="1">
        <v>205</v>
      </c>
      <c r="K610" s="8">
        <f t="shared" si="27"/>
        <v>36707.300000000003</v>
      </c>
      <c r="L610" s="3"/>
      <c r="M610" s="3"/>
    </row>
    <row r="611" spans="1:13" s="2" customFormat="1" hidden="1" x14ac:dyDescent="0.2">
      <c r="A611" s="73">
        <f t="shared" si="29"/>
        <v>9</v>
      </c>
      <c r="B611" s="73">
        <f>COUNTIF($E$2:E611,E611)</f>
        <v>61</v>
      </c>
      <c r="C611" s="27">
        <v>40624</v>
      </c>
      <c r="D611" s="28">
        <f t="shared" si="28"/>
        <v>3</v>
      </c>
      <c r="E611" s="3" t="s">
        <v>21</v>
      </c>
      <c r="F611" s="3" t="s">
        <v>21</v>
      </c>
      <c r="G611" s="3" t="s">
        <v>52</v>
      </c>
      <c r="H611" s="71">
        <f>COUNTIFS($G$2:G611,G611,$E$2:E611,E611)</f>
        <v>49</v>
      </c>
      <c r="I611" s="1">
        <f>1.6+1.64+1.74+1.8+2.16</f>
        <v>8.9400000000000013</v>
      </c>
      <c r="J611" s="11">
        <v>280</v>
      </c>
      <c r="K611" s="8">
        <f t="shared" si="27"/>
        <v>2503.2000000000003</v>
      </c>
      <c r="L611" s="3"/>
      <c r="M611" s="3"/>
    </row>
    <row r="612" spans="1:13" s="2" customFormat="1" hidden="1" x14ac:dyDescent="0.2">
      <c r="A612" s="73">
        <f t="shared" si="29"/>
        <v>9</v>
      </c>
      <c r="B612" s="73">
        <f>COUNTIF($E$2:E612,E612)</f>
        <v>303</v>
      </c>
      <c r="C612" s="27">
        <v>40625</v>
      </c>
      <c r="D612" s="28">
        <f t="shared" si="28"/>
        <v>3</v>
      </c>
      <c r="E612" s="3" t="s">
        <v>27</v>
      </c>
      <c r="F612" s="3" t="s">
        <v>43</v>
      </c>
      <c r="G612" s="3" t="s">
        <v>24</v>
      </c>
      <c r="H612" s="71">
        <f>COUNTIFS($G$2:G612,G612,$E$2:E612,E612)</f>
        <v>65</v>
      </c>
      <c r="I612" s="1">
        <f>23.82+25.26+24.42+25.14+25.16</f>
        <v>123.8</v>
      </c>
      <c r="J612" s="1">
        <v>175</v>
      </c>
      <c r="K612" s="8">
        <f t="shared" si="27"/>
        <v>21665</v>
      </c>
      <c r="L612" s="3"/>
      <c r="M612" s="3"/>
    </row>
    <row r="613" spans="1:13" s="2" customFormat="1" hidden="1" x14ac:dyDescent="0.2">
      <c r="A613" s="73">
        <f t="shared" si="29"/>
        <v>9</v>
      </c>
      <c r="B613" s="73">
        <f>COUNTIF($E$2:E613,E613)</f>
        <v>42</v>
      </c>
      <c r="C613" s="27">
        <v>40625</v>
      </c>
      <c r="D613" s="28">
        <f t="shared" si="28"/>
        <v>3</v>
      </c>
      <c r="E613" s="3" t="s">
        <v>22</v>
      </c>
      <c r="F613" s="3" t="s">
        <v>22</v>
      </c>
      <c r="G613" s="3" t="s">
        <v>14</v>
      </c>
      <c r="H613" s="71">
        <f>COUNTIFS($G$2:G613,G613,$E$2:E613,E613)</f>
        <v>39</v>
      </c>
      <c r="I613" s="1">
        <f>24.94+29+26+24.16+30.14+23.12+25.46</f>
        <v>182.82000000000002</v>
      </c>
      <c r="J613" s="1">
        <v>300</v>
      </c>
      <c r="K613" s="8">
        <f t="shared" si="27"/>
        <v>54846.000000000007</v>
      </c>
      <c r="L613" s="3"/>
      <c r="M613" s="3"/>
    </row>
    <row r="614" spans="1:13" s="2" customFormat="1" hidden="1" x14ac:dyDescent="0.2">
      <c r="A614" s="73">
        <f t="shared" si="29"/>
        <v>9</v>
      </c>
      <c r="B614" s="73">
        <f>COUNTIF($E$2:E614,E614)</f>
        <v>144</v>
      </c>
      <c r="C614" s="27">
        <v>40625</v>
      </c>
      <c r="D614" s="28">
        <f t="shared" si="28"/>
        <v>3</v>
      </c>
      <c r="E614" s="3" t="s">
        <v>18</v>
      </c>
      <c r="F614" s="3" t="s">
        <v>18</v>
      </c>
      <c r="G614" s="3" t="s">
        <v>5</v>
      </c>
      <c r="H614" s="71">
        <f>COUNTIFS($G$2:G614,G614,$E$2:E614,E614)</f>
        <v>42</v>
      </c>
      <c r="I614" s="1">
        <f>1.1+2.66+1.64</f>
        <v>5.4</v>
      </c>
      <c r="J614" s="1">
        <v>185</v>
      </c>
      <c r="K614" s="8">
        <f t="shared" si="27"/>
        <v>999.00000000000011</v>
      </c>
      <c r="L614" s="3"/>
      <c r="M614" s="3"/>
    </row>
    <row r="615" spans="1:13" s="2" customFormat="1" hidden="1" x14ac:dyDescent="0.2">
      <c r="A615" s="73">
        <f t="shared" si="29"/>
        <v>9</v>
      </c>
      <c r="B615" s="73">
        <f>COUNTIF($E$2:E615,E615)</f>
        <v>145</v>
      </c>
      <c r="C615" s="27">
        <v>40625</v>
      </c>
      <c r="D615" s="28">
        <f t="shared" si="28"/>
        <v>3</v>
      </c>
      <c r="E615" s="3" t="s">
        <v>18</v>
      </c>
      <c r="F615" s="3" t="s">
        <v>18</v>
      </c>
      <c r="G615" s="3" t="s">
        <v>6</v>
      </c>
      <c r="H615" s="71">
        <f>COUNTIFS($G$2:G615,G615,$E$2:E615,E615)</f>
        <v>30</v>
      </c>
      <c r="I615" s="1">
        <f>1.06+1.54+1.4</f>
        <v>4</v>
      </c>
      <c r="J615" s="1">
        <v>290</v>
      </c>
      <c r="K615" s="8">
        <f t="shared" si="27"/>
        <v>1160</v>
      </c>
      <c r="L615" s="3"/>
      <c r="M615" s="3"/>
    </row>
    <row r="616" spans="1:13" s="2" customFormat="1" hidden="1" x14ac:dyDescent="0.2">
      <c r="A616" s="73">
        <f t="shared" si="29"/>
        <v>9</v>
      </c>
      <c r="B616" s="73">
        <f>COUNTIF($E$2:E616,E616)</f>
        <v>146</v>
      </c>
      <c r="C616" s="27">
        <v>40625</v>
      </c>
      <c r="D616" s="28">
        <f t="shared" si="28"/>
        <v>3</v>
      </c>
      <c r="E616" s="3" t="s">
        <v>18</v>
      </c>
      <c r="F616" s="3" t="s">
        <v>18</v>
      </c>
      <c r="G616" s="3" t="s">
        <v>52</v>
      </c>
      <c r="H616" s="71">
        <f>COUNTIFS($G$2:G616,G616,$E$2:E616,E616)</f>
        <v>43</v>
      </c>
      <c r="I616" s="1">
        <f>1.74+1.78+2.08+1.46+0.8</f>
        <v>7.8599999999999994</v>
      </c>
      <c r="J616" s="1">
        <v>285</v>
      </c>
      <c r="K616" s="8">
        <f t="shared" si="27"/>
        <v>2240.1</v>
      </c>
      <c r="L616" s="3"/>
      <c r="M616" s="3"/>
    </row>
    <row r="617" spans="1:13" s="2" customFormat="1" hidden="1" x14ac:dyDescent="0.2">
      <c r="A617" s="73">
        <f t="shared" si="29"/>
        <v>9</v>
      </c>
      <c r="B617" s="73">
        <f>COUNTIF($E$2:E617,E617)</f>
        <v>26</v>
      </c>
      <c r="C617" s="27">
        <v>40625</v>
      </c>
      <c r="D617" s="28">
        <f t="shared" si="28"/>
        <v>3</v>
      </c>
      <c r="E617" s="3" t="s">
        <v>17</v>
      </c>
      <c r="F617" s="3" t="s">
        <v>17</v>
      </c>
      <c r="G617" s="3" t="s">
        <v>16</v>
      </c>
      <c r="H617" s="71">
        <f>COUNTIFS($G$2:G617,G617,$E$2:E617,E617)</f>
        <v>26</v>
      </c>
      <c r="I617" s="1">
        <f>41.52+26.18+32.92+35.5+36.36</f>
        <v>172.48000000000002</v>
      </c>
      <c r="J617" s="1">
        <v>205</v>
      </c>
      <c r="K617" s="8">
        <f t="shared" si="27"/>
        <v>35358.400000000001</v>
      </c>
      <c r="L617" s="3"/>
      <c r="M617" s="3"/>
    </row>
    <row r="618" spans="1:13" s="2" customFormat="1" hidden="1" x14ac:dyDescent="0.2">
      <c r="A618" s="73">
        <f t="shared" si="29"/>
        <v>9</v>
      </c>
      <c r="B618" s="73">
        <f>COUNTIF($E$2:E618,E618)</f>
        <v>62</v>
      </c>
      <c r="C618" s="27">
        <v>40625</v>
      </c>
      <c r="D618" s="28">
        <f t="shared" si="28"/>
        <v>3</v>
      </c>
      <c r="E618" s="3" t="s">
        <v>21</v>
      </c>
      <c r="F618" s="3" t="s">
        <v>21</v>
      </c>
      <c r="G618" s="3" t="s">
        <v>52</v>
      </c>
      <c r="H618" s="71">
        <f>COUNTIFS($G$2:G618,G618,$E$2:E618,E618)</f>
        <v>50</v>
      </c>
      <c r="I618" s="1">
        <f>1.44+0.36+1.92+1.8+1.82+1.9+1.22+1.72+1.72+2.16+1.44+1.88+1.94+1.86+1.82</f>
        <v>25.000000000000004</v>
      </c>
      <c r="J618" s="11">
        <v>280</v>
      </c>
      <c r="K618" s="8">
        <f t="shared" si="27"/>
        <v>7000.0000000000009</v>
      </c>
      <c r="L618" s="3"/>
      <c r="M618" s="3"/>
    </row>
    <row r="619" spans="1:13" s="2" customFormat="1" hidden="1" x14ac:dyDescent="0.2">
      <c r="A619" s="73">
        <f t="shared" si="29"/>
        <v>9</v>
      </c>
      <c r="B619" s="73">
        <f>COUNTIF($E$2:E619,E619)</f>
        <v>63</v>
      </c>
      <c r="C619" s="27">
        <v>40625</v>
      </c>
      <c r="D619" s="28">
        <f t="shared" si="28"/>
        <v>3</v>
      </c>
      <c r="E619" s="3" t="s">
        <v>21</v>
      </c>
      <c r="F619" s="3" t="s">
        <v>21</v>
      </c>
      <c r="G619" s="3" t="s">
        <v>10</v>
      </c>
      <c r="H619" s="71">
        <f>COUNTIFS($G$2:G619,G619,$E$2:E619,E619)</f>
        <v>13</v>
      </c>
      <c r="I619" s="1">
        <v>3.84</v>
      </c>
      <c r="J619" s="11">
        <v>297</v>
      </c>
      <c r="K619" s="8">
        <f t="shared" si="27"/>
        <v>1140.48</v>
      </c>
      <c r="L619" s="3"/>
      <c r="M619" s="3"/>
    </row>
    <row r="620" spans="1:13" s="2" customFormat="1" hidden="1" x14ac:dyDescent="0.2">
      <c r="A620" s="73">
        <f t="shared" si="29"/>
        <v>9</v>
      </c>
      <c r="B620" s="73">
        <f>COUNTIF($E$2:E620,E620)</f>
        <v>304</v>
      </c>
      <c r="C620" s="27">
        <v>40626</v>
      </c>
      <c r="D620" s="28">
        <f t="shared" si="28"/>
        <v>3</v>
      </c>
      <c r="E620" s="3" t="s">
        <v>27</v>
      </c>
      <c r="F620" s="3" t="s">
        <v>43</v>
      </c>
      <c r="G620" s="3" t="s">
        <v>24</v>
      </c>
      <c r="H620" s="71">
        <f>COUNTIFS($G$2:G620,G620,$E$2:E620,E620)</f>
        <v>66</v>
      </c>
      <c r="I620" s="1">
        <f>22.86+21.1</f>
        <v>43.96</v>
      </c>
      <c r="J620" s="1">
        <v>175</v>
      </c>
      <c r="K620" s="8">
        <f t="shared" si="27"/>
        <v>7693</v>
      </c>
      <c r="L620" s="3"/>
      <c r="M620" s="3"/>
    </row>
    <row r="621" spans="1:13" s="2" customFormat="1" hidden="1" x14ac:dyDescent="0.2">
      <c r="A621" s="73">
        <f t="shared" si="29"/>
        <v>9</v>
      </c>
      <c r="B621" s="73">
        <f>COUNTIF($E$2:E621,E621)</f>
        <v>43</v>
      </c>
      <c r="C621" s="27">
        <v>40626</v>
      </c>
      <c r="D621" s="28">
        <f t="shared" si="28"/>
        <v>3</v>
      </c>
      <c r="E621" s="3" t="s">
        <v>22</v>
      </c>
      <c r="F621" s="3" t="s">
        <v>22</v>
      </c>
      <c r="G621" s="3" t="s">
        <v>14</v>
      </c>
      <c r="H621" s="71">
        <f>COUNTIFS($G$2:G621,G621,$E$2:E621,E621)</f>
        <v>40</v>
      </c>
      <c r="I621" s="1">
        <f>25.82+25.52+24.28</f>
        <v>75.62</v>
      </c>
      <c r="J621" s="1">
        <v>300</v>
      </c>
      <c r="K621" s="8">
        <f t="shared" si="27"/>
        <v>22686</v>
      </c>
      <c r="L621" s="3"/>
      <c r="M621" s="3"/>
    </row>
    <row r="622" spans="1:13" s="2" customFormat="1" hidden="1" x14ac:dyDescent="0.2">
      <c r="A622" s="73">
        <f t="shared" si="29"/>
        <v>9</v>
      </c>
      <c r="B622" s="73">
        <f>COUNTIF($E$2:E622,E622)</f>
        <v>147</v>
      </c>
      <c r="C622" s="27">
        <v>40626</v>
      </c>
      <c r="D622" s="28">
        <f t="shared" si="28"/>
        <v>3</v>
      </c>
      <c r="E622" s="3" t="s">
        <v>18</v>
      </c>
      <c r="F622" s="3" t="s">
        <v>18</v>
      </c>
      <c r="G622" s="3" t="s">
        <v>5</v>
      </c>
      <c r="H622" s="71">
        <f>COUNTIFS($G$2:G622,G622,$E$2:E622,E622)</f>
        <v>43</v>
      </c>
      <c r="I622" s="1">
        <f>0.96+3.52+3.84+2.76</f>
        <v>11.08</v>
      </c>
      <c r="J622" s="1">
        <v>185</v>
      </c>
      <c r="K622" s="8">
        <f t="shared" si="27"/>
        <v>2049.8000000000002</v>
      </c>
      <c r="L622" s="3"/>
      <c r="M622" s="3"/>
    </row>
    <row r="623" spans="1:13" s="2" customFormat="1" hidden="1" x14ac:dyDescent="0.2">
      <c r="A623" s="73">
        <f t="shared" si="29"/>
        <v>9</v>
      </c>
      <c r="B623" s="73">
        <f>COUNTIF($E$2:E623,E623)</f>
        <v>148</v>
      </c>
      <c r="C623" s="27">
        <v>40626</v>
      </c>
      <c r="D623" s="28">
        <f t="shared" si="28"/>
        <v>3</v>
      </c>
      <c r="E623" s="3" t="s">
        <v>18</v>
      </c>
      <c r="F623" s="3" t="s">
        <v>18</v>
      </c>
      <c r="G623" s="3" t="s">
        <v>6</v>
      </c>
      <c r="H623" s="71">
        <f>COUNTIFS($G$2:G623,G623,$E$2:E623,E623)</f>
        <v>31</v>
      </c>
      <c r="I623" s="1">
        <v>4.04</v>
      </c>
      <c r="J623" s="1">
        <v>290</v>
      </c>
      <c r="K623" s="8">
        <f t="shared" si="27"/>
        <v>1171.5999999999999</v>
      </c>
      <c r="L623" s="3"/>
      <c r="M623" s="3"/>
    </row>
    <row r="624" spans="1:13" s="2" customFormat="1" hidden="1" x14ac:dyDescent="0.2">
      <c r="A624" s="73">
        <f t="shared" si="29"/>
        <v>9</v>
      </c>
      <c r="B624" s="73">
        <f>COUNTIF($E$2:E624,E624)</f>
        <v>149</v>
      </c>
      <c r="C624" s="27">
        <v>40626</v>
      </c>
      <c r="D624" s="28">
        <f t="shared" si="28"/>
        <v>3</v>
      </c>
      <c r="E624" s="3" t="s">
        <v>18</v>
      </c>
      <c r="F624" s="3" t="s">
        <v>18</v>
      </c>
      <c r="G624" s="3" t="s">
        <v>52</v>
      </c>
      <c r="H624" s="71">
        <f>COUNTIFS($G$2:G624,G624,$E$2:E624,E624)</f>
        <v>44</v>
      </c>
      <c r="I624" s="1">
        <v>0.56000000000000005</v>
      </c>
      <c r="J624" s="1">
        <v>285</v>
      </c>
      <c r="K624" s="8">
        <f t="shared" si="27"/>
        <v>159.60000000000002</v>
      </c>
      <c r="L624" s="3"/>
      <c r="M624" s="3"/>
    </row>
    <row r="625" spans="1:13" s="2" customFormat="1" hidden="1" x14ac:dyDescent="0.2">
      <c r="A625" s="73">
        <f t="shared" si="29"/>
        <v>9</v>
      </c>
      <c r="B625" s="73">
        <f>COUNTIF($E$2:E625,E625)</f>
        <v>27</v>
      </c>
      <c r="C625" s="27">
        <v>40626</v>
      </c>
      <c r="D625" s="28">
        <f t="shared" si="28"/>
        <v>3</v>
      </c>
      <c r="E625" s="3" t="s">
        <v>17</v>
      </c>
      <c r="F625" s="3" t="s">
        <v>17</v>
      </c>
      <c r="G625" s="3" t="s">
        <v>16</v>
      </c>
      <c r="H625" s="71">
        <f>COUNTIFS($G$2:G625,G625,$E$2:E625,E625)</f>
        <v>27</v>
      </c>
      <c r="I625" s="1">
        <f>30.8+34.08</f>
        <v>64.88</v>
      </c>
      <c r="J625" s="1">
        <v>205</v>
      </c>
      <c r="K625" s="8">
        <f t="shared" si="27"/>
        <v>13300.4</v>
      </c>
      <c r="L625" s="3"/>
      <c r="M625" s="3"/>
    </row>
    <row r="626" spans="1:13" s="2" customFormat="1" hidden="1" x14ac:dyDescent="0.2">
      <c r="A626" s="73">
        <f t="shared" si="29"/>
        <v>9</v>
      </c>
      <c r="B626" s="73">
        <f>COUNTIF($E$2:E626,E626)</f>
        <v>64</v>
      </c>
      <c r="C626" s="27">
        <v>40626</v>
      </c>
      <c r="D626" s="28">
        <f t="shared" si="28"/>
        <v>3</v>
      </c>
      <c r="E626" s="3" t="s">
        <v>21</v>
      </c>
      <c r="F626" s="3" t="s">
        <v>21</v>
      </c>
      <c r="G626" s="3" t="s">
        <v>52</v>
      </c>
      <c r="H626" s="71">
        <f>COUNTIFS($G$2:G626,G626,$E$2:E626,E626)</f>
        <v>51</v>
      </c>
      <c r="I626" s="1">
        <f>4.68+1.88+1.9+1.94+1.88+1.9+1.92+2.2+1.32</f>
        <v>19.619999999999997</v>
      </c>
      <c r="J626" s="11">
        <v>280</v>
      </c>
      <c r="K626" s="8">
        <f t="shared" si="27"/>
        <v>5493.5999999999995</v>
      </c>
      <c r="L626" s="3"/>
      <c r="M626" s="3"/>
    </row>
    <row r="627" spans="1:13" s="2" customFormat="1" hidden="1" x14ac:dyDescent="0.2">
      <c r="A627" s="73">
        <f t="shared" si="29"/>
        <v>9</v>
      </c>
      <c r="B627" s="73">
        <f>COUNTIF($E$2:E627,E627)</f>
        <v>65</v>
      </c>
      <c r="C627" s="27">
        <v>40626</v>
      </c>
      <c r="D627" s="28">
        <f t="shared" si="28"/>
        <v>3</v>
      </c>
      <c r="E627" s="3" t="s">
        <v>21</v>
      </c>
      <c r="F627" s="3" t="s">
        <v>21</v>
      </c>
      <c r="G627" s="3" t="s">
        <v>10</v>
      </c>
      <c r="H627" s="71">
        <f>COUNTIFS($G$2:G627,G627,$E$2:E627,E627)</f>
        <v>14</v>
      </c>
      <c r="I627" s="1">
        <v>2.2200000000000002</v>
      </c>
      <c r="J627" s="11">
        <v>297</v>
      </c>
      <c r="K627" s="8">
        <f t="shared" si="27"/>
        <v>659.34</v>
      </c>
      <c r="L627" s="3"/>
      <c r="M627" s="3"/>
    </row>
    <row r="628" spans="1:13" s="2" customFormat="1" hidden="1" x14ac:dyDescent="0.2">
      <c r="A628" s="73">
        <f t="shared" si="29"/>
        <v>9</v>
      </c>
      <c r="B628" s="73">
        <f>COUNTIF($E$2:E628,E628)</f>
        <v>305</v>
      </c>
      <c r="C628" s="27">
        <v>40627</v>
      </c>
      <c r="D628" s="28">
        <f t="shared" si="28"/>
        <v>3</v>
      </c>
      <c r="E628" s="3" t="s">
        <v>27</v>
      </c>
      <c r="F628" s="3" t="s">
        <v>43</v>
      </c>
      <c r="G628" s="3" t="s">
        <v>24</v>
      </c>
      <c r="H628" s="71">
        <f>COUNTIFS($G$2:G628,G628,$E$2:E628,E628)</f>
        <v>67</v>
      </c>
      <c r="I628" s="1">
        <f>25.26+22.18+27.66+24.76</f>
        <v>99.86</v>
      </c>
      <c r="J628" s="1">
        <v>175</v>
      </c>
      <c r="K628" s="8">
        <f t="shared" si="27"/>
        <v>17475.5</v>
      </c>
      <c r="L628" s="3"/>
      <c r="M628" s="3"/>
    </row>
    <row r="629" spans="1:13" s="2" customFormat="1" hidden="1" x14ac:dyDescent="0.2">
      <c r="A629" s="73">
        <f t="shared" si="29"/>
        <v>9</v>
      </c>
      <c r="B629" s="73">
        <f>COUNTIF($E$2:E629,E629)</f>
        <v>44</v>
      </c>
      <c r="C629" s="27">
        <v>40627</v>
      </c>
      <c r="D629" s="28">
        <f t="shared" si="28"/>
        <v>3</v>
      </c>
      <c r="E629" s="3" t="s">
        <v>22</v>
      </c>
      <c r="F629" s="3" t="s">
        <v>22</v>
      </c>
      <c r="G629" s="3" t="s">
        <v>14</v>
      </c>
      <c r="H629" s="71">
        <f>COUNTIFS($G$2:G629,G629,$E$2:E629,E629)</f>
        <v>41</v>
      </c>
      <c r="I629" s="1">
        <f>29.04+23.72+23.32+30.68</f>
        <v>106.75999999999999</v>
      </c>
      <c r="J629" s="1">
        <v>300</v>
      </c>
      <c r="K629" s="8">
        <f t="shared" si="27"/>
        <v>32027.999999999996</v>
      </c>
      <c r="L629" s="3"/>
      <c r="M629" s="3"/>
    </row>
    <row r="630" spans="1:13" s="2" customFormat="1" hidden="1" x14ac:dyDescent="0.2">
      <c r="A630" s="73">
        <f t="shared" si="29"/>
        <v>9</v>
      </c>
      <c r="B630" s="73">
        <f>COUNTIF($E$2:E630,E630)</f>
        <v>150</v>
      </c>
      <c r="C630" s="27">
        <v>40627</v>
      </c>
      <c r="D630" s="28">
        <f t="shared" si="28"/>
        <v>3</v>
      </c>
      <c r="E630" s="3" t="s">
        <v>18</v>
      </c>
      <c r="F630" s="3" t="s">
        <v>18</v>
      </c>
      <c r="G630" s="3" t="s">
        <v>5</v>
      </c>
      <c r="H630" s="71">
        <f>COUNTIFS($G$2:G630,G630,$E$2:E630,E630)</f>
        <v>44</v>
      </c>
      <c r="I630" s="1">
        <f>2.48+0.94</f>
        <v>3.42</v>
      </c>
      <c r="J630" s="1">
        <v>185</v>
      </c>
      <c r="K630" s="8">
        <f t="shared" si="27"/>
        <v>632.69999999999993</v>
      </c>
      <c r="L630" s="3"/>
      <c r="M630" s="3"/>
    </row>
    <row r="631" spans="1:13" s="2" customFormat="1" hidden="1" x14ac:dyDescent="0.2">
      <c r="A631" s="73">
        <f t="shared" si="29"/>
        <v>9</v>
      </c>
      <c r="B631" s="73">
        <f>COUNTIF($E$2:E631,E631)</f>
        <v>151</v>
      </c>
      <c r="C631" s="27">
        <v>40627</v>
      </c>
      <c r="D631" s="28">
        <f t="shared" si="28"/>
        <v>3</v>
      </c>
      <c r="E631" s="3" t="s">
        <v>18</v>
      </c>
      <c r="F631" s="3" t="s">
        <v>18</v>
      </c>
      <c r="G631" s="3" t="s">
        <v>52</v>
      </c>
      <c r="H631" s="71">
        <f>COUNTIFS($G$2:G631,G631,$E$2:E631,E631)</f>
        <v>45</v>
      </c>
      <c r="I631" s="1">
        <f>7.8+2.76</f>
        <v>10.559999999999999</v>
      </c>
      <c r="J631" s="1">
        <v>285</v>
      </c>
      <c r="K631" s="8">
        <f t="shared" si="27"/>
        <v>3009.5999999999995</v>
      </c>
      <c r="L631" s="3"/>
      <c r="M631" s="3"/>
    </row>
    <row r="632" spans="1:13" s="2" customFormat="1" hidden="1" x14ac:dyDescent="0.2">
      <c r="A632" s="73">
        <f t="shared" si="29"/>
        <v>9</v>
      </c>
      <c r="B632" s="73">
        <f>COUNTIF($E$2:E632,E632)</f>
        <v>66</v>
      </c>
      <c r="C632" s="27">
        <v>40627</v>
      </c>
      <c r="D632" s="28">
        <f t="shared" si="28"/>
        <v>3</v>
      </c>
      <c r="E632" s="3" t="s">
        <v>21</v>
      </c>
      <c r="F632" s="3" t="s">
        <v>21</v>
      </c>
      <c r="G632" s="3" t="s">
        <v>52</v>
      </c>
      <c r="H632" s="71">
        <f>COUNTIFS($G$2:G632,G632,$E$2:E632,E632)</f>
        <v>52</v>
      </c>
      <c r="I632" s="1">
        <f>1.88+1.98+1.72+1.86+5.52+1.94+1.82+1.94+1.76+4.64</f>
        <v>25.060000000000002</v>
      </c>
      <c r="J632" s="11">
        <v>280</v>
      </c>
      <c r="K632" s="8">
        <f t="shared" si="27"/>
        <v>7016.8000000000011</v>
      </c>
      <c r="L632" s="3"/>
      <c r="M632" s="3"/>
    </row>
    <row r="633" spans="1:13" s="2" customFormat="1" hidden="1" x14ac:dyDescent="0.2">
      <c r="A633" s="73">
        <f t="shared" si="29"/>
        <v>9</v>
      </c>
      <c r="B633" s="73">
        <f>COUNTIF($E$2:E633,E633)</f>
        <v>306</v>
      </c>
      <c r="C633" s="27">
        <v>40628</v>
      </c>
      <c r="D633" s="28">
        <f t="shared" si="28"/>
        <v>3</v>
      </c>
      <c r="E633" s="3" t="s">
        <v>27</v>
      </c>
      <c r="F633" s="3" t="s">
        <v>49</v>
      </c>
      <c r="G633" s="3" t="s">
        <v>41</v>
      </c>
      <c r="H633" s="71">
        <f>COUNTIFS($G$2:G633,G633,$E$2:E633,E633)</f>
        <v>55</v>
      </c>
      <c r="I633" s="1">
        <f>2.98+3.74+4.14+3.94+3.26+3.02</f>
        <v>21.08</v>
      </c>
      <c r="J633" s="1">
        <v>72</v>
      </c>
      <c r="K633" s="8">
        <f t="shared" si="27"/>
        <v>1517.7599999999998</v>
      </c>
      <c r="L633" s="3"/>
      <c r="M633" s="3"/>
    </row>
    <row r="634" spans="1:13" s="2" customFormat="1" hidden="1" x14ac:dyDescent="0.2">
      <c r="A634" s="73">
        <f t="shared" si="29"/>
        <v>9</v>
      </c>
      <c r="B634" s="73">
        <f>COUNTIF($E$2:E634,E634)</f>
        <v>307</v>
      </c>
      <c r="C634" s="27">
        <v>40628</v>
      </c>
      <c r="D634" s="28">
        <f t="shared" si="28"/>
        <v>3</v>
      </c>
      <c r="E634" s="3" t="s">
        <v>27</v>
      </c>
      <c r="F634" s="3" t="s">
        <v>43</v>
      </c>
      <c r="G634" s="3" t="s">
        <v>24</v>
      </c>
      <c r="H634" s="71">
        <f>COUNTIFS($G$2:G634,G634,$E$2:E634,E634)</f>
        <v>68</v>
      </c>
      <c r="I634" s="1">
        <f>15.96+22.64+21.42</f>
        <v>60.02</v>
      </c>
      <c r="J634" s="1">
        <v>175</v>
      </c>
      <c r="K634" s="8">
        <f t="shared" si="27"/>
        <v>10503.5</v>
      </c>
      <c r="L634" s="3"/>
      <c r="M634" s="3"/>
    </row>
    <row r="635" spans="1:13" s="2" customFormat="1" hidden="1" x14ac:dyDescent="0.2">
      <c r="A635" s="73">
        <f t="shared" si="29"/>
        <v>9</v>
      </c>
      <c r="B635" s="73">
        <f>COUNTIF($E$2:E635,E635)</f>
        <v>7</v>
      </c>
      <c r="C635" s="27">
        <v>40628</v>
      </c>
      <c r="D635" s="28">
        <f t="shared" si="28"/>
        <v>3</v>
      </c>
      <c r="E635" s="3" t="s">
        <v>36</v>
      </c>
      <c r="F635" s="3" t="s">
        <v>36</v>
      </c>
      <c r="G635" s="3" t="s">
        <v>38</v>
      </c>
      <c r="H635" s="71">
        <f>COUNTIFS($G$2:G635,G635,$E$2:E635,E635)</f>
        <v>7</v>
      </c>
      <c r="I635" s="1">
        <v>30.44</v>
      </c>
      <c r="J635" s="1">
        <v>490</v>
      </c>
      <c r="K635" s="8">
        <f t="shared" si="27"/>
        <v>14915.6</v>
      </c>
      <c r="L635" s="3"/>
      <c r="M635" s="3"/>
    </row>
    <row r="636" spans="1:13" s="2" customFormat="1" hidden="1" x14ac:dyDescent="0.2">
      <c r="A636" s="73">
        <f t="shared" si="29"/>
        <v>9</v>
      </c>
      <c r="B636" s="73">
        <f>COUNTIF($E$2:E636,E636)</f>
        <v>45</v>
      </c>
      <c r="C636" s="27">
        <v>40628</v>
      </c>
      <c r="D636" s="28">
        <f t="shared" si="28"/>
        <v>3</v>
      </c>
      <c r="E636" s="3" t="s">
        <v>22</v>
      </c>
      <c r="F636" s="3" t="s">
        <v>22</v>
      </c>
      <c r="G636" s="3" t="s">
        <v>14</v>
      </c>
      <c r="H636" s="71">
        <f>COUNTIFS($G$2:G636,G636,$E$2:E636,E636)</f>
        <v>42</v>
      </c>
      <c r="I636" s="1">
        <f>29.76+23.24</f>
        <v>53</v>
      </c>
      <c r="J636" s="1">
        <v>300</v>
      </c>
      <c r="K636" s="8">
        <f t="shared" si="27"/>
        <v>15900</v>
      </c>
      <c r="L636" s="3"/>
      <c r="M636" s="3"/>
    </row>
    <row r="637" spans="1:13" s="2" customFormat="1" hidden="1" x14ac:dyDescent="0.2">
      <c r="A637" s="73">
        <f t="shared" si="29"/>
        <v>9</v>
      </c>
      <c r="B637" s="73">
        <f>COUNTIF($E$2:E637,E637)</f>
        <v>152</v>
      </c>
      <c r="C637" s="27">
        <v>40628</v>
      </c>
      <c r="D637" s="28">
        <f t="shared" si="28"/>
        <v>3</v>
      </c>
      <c r="E637" s="3" t="s">
        <v>18</v>
      </c>
      <c r="F637" s="3" t="s">
        <v>18</v>
      </c>
      <c r="G637" s="3" t="s">
        <v>5</v>
      </c>
      <c r="H637" s="71">
        <f>COUNTIFS($G$2:G637,G637,$E$2:E637,E637)</f>
        <v>45</v>
      </c>
      <c r="I637" s="1">
        <f>1.7+3.52+4.1+3.24</f>
        <v>12.56</v>
      </c>
      <c r="J637" s="1">
        <v>185</v>
      </c>
      <c r="K637" s="8">
        <f t="shared" si="27"/>
        <v>2323.6</v>
      </c>
      <c r="L637" s="3"/>
      <c r="M637" s="3"/>
    </row>
    <row r="638" spans="1:13" s="2" customFormat="1" hidden="1" x14ac:dyDescent="0.2">
      <c r="A638" s="73">
        <f t="shared" si="29"/>
        <v>9</v>
      </c>
      <c r="B638" s="73">
        <f>COUNTIF($E$2:E638,E638)</f>
        <v>153</v>
      </c>
      <c r="C638" s="27">
        <v>40628</v>
      </c>
      <c r="D638" s="28">
        <f t="shared" si="28"/>
        <v>3</v>
      </c>
      <c r="E638" s="3" t="s">
        <v>18</v>
      </c>
      <c r="F638" s="3" t="s">
        <v>18</v>
      </c>
      <c r="G638" s="3" t="s">
        <v>6</v>
      </c>
      <c r="H638" s="71">
        <f>COUNTIFS($G$2:G638,G638,$E$2:E638,E638)</f>
        <v>32</v>
      </c>
      <c r="I638" s="1">
        <f>0.9+1.18</f>
        <v>2.08</v>
      </c>
      <c r="J638" s="1">
        <v>290</v>
      </c>
      <c r="K638" s="8">
        <f t="shared" si="27"/>
        <v>603.20000000000005</v>
      </c>
      <c r="L638" s="3"/>
      <c r="M638" s="3"/>
    </row>
    <row r="639" spans="1:13" s="2" customFormat="1" hidden="1" x14ac:dyDescent="0.2">
      <c r="A639" s="73">
        <f t="shared" si="29"/>
        <v>9</v>
      </c>
      <c r="B639" s="73">
        <f>COUNTIF($E$2:E639,E639)</f>
        <v>154</v>
      </c>
      <c r="C639" s="27">
        <v>40628</v>
      </c>
      <c r="D639" s="28">
        <f t="shared" si="28"/>
        <v>3</v>
      </c>
      <c r="E639" s="3" t="s">
        <v>18</v>
      </c>
      <c r="F639" s="3" t="s">
        <v>18</v>
      </c>
      <c r="G639" s="3" t="s">
        <v>52</v>
      </c>
      <c r="H639" s="71">
        <f>COUNTIFS($G$2:G639,G639,$E$2:E639,E639)</f>
        <v>46</v>
      </c>
      <c r="I639" s="1">
        <f>1.42+1.24+1.02</f>
        <v>3.68</v>
      </c>
      <c r="J639" s="1">
        <v>285</v>
      </c>
      <c r="K639" s="8">
        <f t="shared" si="27"/>
        <v>1048.8</v>
      </c>
      <c r="L639" s="3"/>
      <c r="M639" s="3"/>
    </row>
    <row r="640" spans="1:13" s="2" customFormat="1" hidden="1" x14ac:dyDescent="0.2">
      <c r="A640" s="73">
        <f t="shared" si="29"/>
        <v>9</v>
      </c>
      <c r="B640" s="73">
        <f>COUNTIF($E$2:E640,E640)</f>
        <v>67</v>
      </c>
      <c r="C640" s="27">
        <v>40628</v>
      </c>
      <c r="D640" s="28">
        <f t="shared" si="28"/>
        <v>3</v>
      </c>
      <c r="E640" s="3" t="s">
        <v>21</v>
      </c>
      <c r="F640" s="3" t="s">
        <v>21</v>
      </c>
      <c r="G640" s="3" t="s">
        <v>52</v>
      </c>
      <c r="H640" s="71">
        <f>COUNTIFS($G$2:G640,G640,$E$2:E640,E640)</f>
        <v>53</v>
      </c>
      <c r="I640" s="1">
        <f>1.82+1.76+1.8+1.74+4.3+1.76+1.84</f>
        <v>15.02</v>
      </c>
      <c r="J640" s="11">
        <v>280</v>
      </c>
      <c r="K640" s="8">
        <f t="shared" si="27"/>
        <v>4205.5999999999995</v>
      </c>
      <c r="L640" s="3"/>
      <c r="M640" s="3"/>
    </row>
    <row r="641" spans="1:13" s="2" customFormat="1" hidden="1" x14ac:dyDescent="0.2">
      <c r="A641" s="73">
        <f t="shared" si="29"/>
        <v>9</v>
      </c>
      <c r="B641" s="73">
        <f>COUNTIF($E$2:E641,E641)</f>
        <v>308</v>
      </c>
      <c r="C641" s="27">
        <v>40629</v>
      </c>
      <c r="D641" s="28">
        <f t="shared" si="28"/>
        <v>3</v>
      </c>
      <c r="E641" s="3" t="s">
        <v>27</v>
      </c>
      <c r="F641" s="3" t="s">
        <v>49</v>
      </c>
      <c r="G641" s="3" t="s">
        <v>41</v>
      </c>
      <c r="H641" s="71">
        <f>COUNTIFS($G$2:G641,G641,$E$2:E641,E641)</f>
        <v>56</v>
      </c>
      <c r="I641" s="1">
        <f>3.52+2.68+3.54+3.46+4.16+2.72</f>
        <v>20.079999999999998</v>
      </c>
      <c r="J641" s="1">
        <v>72</v>
      </c>
      <c r="K641" s="8">
        <f t="shared" si="27"/>
        <v>1445.7599999999998</v>
      </c>
      <c r="L641" s="3"/>
      <c r="M641" s="3"/>
    </row>
    <row r="642" spans="1:13" s="2" customFormat="1" hidden="1" x14ac:dyDescent="0.2">
      <c r="A642" s="73">
        <f t="shared" si="29"/>
        <v>9</v>
      </c>
      <c r="B642" s="73">
        <f>COUNTIF($E$2:E642,E642)</f>
        <v>309</v>
      </c>
      <c r="C642" s="27">
        <v>40629</v>
      </c>
      <c r="D642" s="28">
        <f t="shared" si="28"/>
        <v>3</v>
      </c>
      <c r="E642" s="3" t="s">
        <v>27</v>
      </c>
      <c r="F642" s="3" t="s">
        <v>43</v>
      </c>
      <c r="G642" s="3" t="s">
        <v>24</v>
      </c>
      <c r="H642" s="71">
        <f>COUNTIFS($G$2:G642,G642,$E$2:E642,E642)</f>
        <v>69</v>
      </c>
      <c r="I642" s="1">
        <f>21.42+27.62+18.96</f>
        <v>68</v>
      </c>
      <c r="J642" s="1">
        <v>175</v>
      </c>
      <c r="K642" s="8">
        <f t="shared" ref="K642:K705" si="30">I642*J642</f>
        <v>11900</v>
      </c>
      <c r="L642" s="3"/>
      <c r="M642" s="3"/>
    </row>
    <row r="643" spans="1:13" s="2" customFormat="1" hidden="1" x14ac:dyDescent="0.2">
      <c r="A643" s="73">
        <f t="shared" si="29"/>
        <v>9</v>
      </c>
      <c r="B643" s="73">
        <f>COUNTIF($E$2:E643,E643)</f>
        <v>46</v>
      </c>
      <c r="C643" s="27">
        <v>40629</v>
      </c>
      <c r="D643" s="28">
        <f t="shared" ref="D643:D706" si="31">IF(C643="","",MONTH(C643))</f>
        <v>3</v>
      </c>
      <c r="E643" s="3" t="s">
        <v>22</v>
      </c>
      <c r="F643" s="3" t="s">
        <v>22</v>
      </c>
      <c r="G643" s="3" t="s">
        <v>14</v>
      </c>
      <c r="H643" s="71">
        <f>COUNTIFS($G$2:G643,G643,$E$2:E643,E643)</f>
        <v>43</v>
      </c>
      <c r="I643" s="1">
        <f>23.12+23.14+22.86+22.94+23.12+31.02</f>
        <v>146.20000000000002</v>
      </c>
      <c r="J643" s="1">
        <v>300</v>
      </c>
      <c r="K643" s="8">
        <f t="shared" si="30"/>
        <v>43860.000000000007</v>
      </c>
      <c r="L643" s="3"/>
      <c r="M643" s="3"/>
    </row>
    <row r="644" spans="1:13" s="2" customFormat="1" hidden="1" x14ac:dyDescent="0.2">
      <c r="A644" s="73">
        <f t="shared" ref="A644:A707" si="32">IF(B644=1,A643+B644,A643)</f>
        <v>9</v>
      </c>
      <c r="B644" s="73">
        <f>COUNTIF($E$2:E644,E644)</f>
        <v>155</v>
      </c>
      <c r="C644" s="27">
        <v>40629</v>
      </c>
      <c r="D644" s="28">
        <f t="shared" si="31"/>
        <v>3</v>
      </c>
      <c r="E644" s="3" t="s">
        <v>18</v>
      </c>
      <c r="F644" s="3" t="s">
        <v>18</v>
      </c>
      <c r="G644" s="3" t="s">
        <v>5</v>
      </c>
      <c r="H644" s="71">
        <f>COUNTIFS($G$2:G644,G644,$E$2:E644,E644)</f>
        <v>46</v>
      </c>
      <c r="I644" s="1">
        <f>2.32+1.26</f>
        <v>3.58</v>
      </c>
      <c r="J644" s="1">
        <v>185</v>
      </c>
      <c r="K644" s="8">
        <f t="shared" si="30"/>
        <v>662.30000000000007</v>
      </c>
      <c r="L644" s="3"/>
      <c r="M644" s="3"/>
    </row>
    <row r="645" spans="1:13" s="2" customFormat="1" hidden="1" x14ac:dyDescent="0.2">
      <c r="A645" s="73">
        <f t="shared" si="32"/>
        <v>9</v>
      </c>
      <c r="B645" s="73">
        <f>COUNTIF($E$2:E645,E645)</f>
        <v>156</v>
      </c>
      <c r="C645" s="27">
        <v>40629</v>
      </c>
      <c r="D645" s="28">
        <f t="shared" si="31"/>
        <v>3</v>
      </c>
      <c r="E645" s="3" t="s">
        <v>18</v>
      </c>
      <c r="F645" s="3" t="s">
        <v>18</v>
      </c>
      <c r="G645" s="3" t="s">
        <v>6</v>
      </c>
      <c r="H645" s="71">
        <f>COUNTIFS($G$2:G645,G645,$E$2:E645,E645)</f>
        <v>33</v>
      </c>
      <c r="I645" s="1">
        <f>4.84+4.48</f>
        <v>9.32</v>
      </c>
      <c r="J645" s="1">
        <v>290</v>
      </c>
      <c r="K645" s="8">
        <f t="shared" si="30"/>
        <v>2702.8</v>
      </c>
      <c r="L645" s="3"/>
      <c r="M645" s="3"/>
    </row>
    <row r="646" spans="1:13" s="2" customFormat="1" hidden="1" x14ac:dyDescent="0.2">
      <c r="A646" s="73">
        <f t="shared" si="32"/>
        <v>9</v>
      </c>
      <c r="B646" s="73">
        <f>COUNTIF($E$2:E646,E646)</f>
        <v>157</v>
      </c>
      <c r="C646" s="27">
        <v>40629</v>
      </c>
      <c r="D646" s="28">
        <f t="shared" si="31"/>
        <v>3</v>
      </c>
      <c r="E646" s="3" t="s">
        <v>18</v>
      </c>
      <c r="F646" s="3" t="s">
        <v>18</v>
      </c>
      <c r="G646" s="3" t="s">
        <v>52</v>
      </c>
      <c r="H646" s="71">
        <f>COUNTIFS($G$2:G646,G646,$E$2:E646,E646)</f>
        <v>47</v>
      </c>
      <c r="I646" s="1">
        <f>13.58+0.52+1.88+0.92+1.66</f>
        <v>18.560000000000002</v>
      </c>
      <c r="J646" s="1">
        <v>285</v>
      </c>
      <c r="K646" s="8">
        <f t="shared" si="30"/>
        <v>5289.6</v>
      </c>
      <c r="L646" s="3"/>
      <c r="M646" s="3"/>
    </row>
    <row r="647" spans="1:13" s="2" customFormat="1" hidden="1" x14ac:dyDescent="0.2">
      <c r="A647" s="73">
        <f t="shared" si="32"/>
        <v>9</v>
      </c>
      <c r="B647" s="73">
        <f>COUNTIF($E$2:E647,E647)</f>
        <v>68</v>
      </c>
      <c r="C647" s="27">
        <v>40629</v>
      </c>
      <c r="D647" s="28">
        <f t="shared" si="31"/>
        <v>3</v>
      </c>
      <c r="E647" s="3" t="s">
        <v>21</v>
      </c>
      <c r="F647" s="3" t="s">
        <v>21</v>
      </c>
      <c r="G647" s="3" t="s">
        <v>52</v>
      </c>
      <c r="H647" s="71">
        <f>COUNTIFS($G$2:G647,G647,$E$2:E647,E647)</f>
        <v>54</v>
      </c>
      <c r="I647" s="1">
        <v>0.9</v>
      </c>
      <c r="J647" s="11">
        <v>280</v>
      </c>
      <c r="K647" s="8">
        <f t="shared" si="30"/>
        <v>252</v>
      </c>
      <c r="L647" s="3"/>
      <c r="M647" s="3"/>
    </row>
    <row r="648" spans="1:13" s="2" customFormat="1" hidden="1" x14ac:dyDescent="0.2">
      <c r="A648" s="73">
        <f t="shared" si="32"/>
        <v>9</v>
      </c>
      <c r="B648" s="73">
        <f>COUNTIF($E$2:E648,E648)</f>
        <v>310</v>
      </c>
      <c r="C648" s="27">
        <v>40630</v>
      </c>
      <c r="D648" s="28">
        <f t="shared" si="31"/>
        <v>3</v>
      </c>
      <c r="E648" s="3" t="s">
        <v>27</v>
      </c>
      <c r="F648" s="3" t="s">
        <v>49</v>
      </c>
      <c r="G648" s="3" t="s">
        <v>41</v>
      </c>
      <c r="H648" s="71">
        <f>COUNTIFS($G$2:G648,G648,$E$2:E648,E648)</f>
        <v>57</v>
      </c>
      <c r="I648" s="1">
        <f>2.46+2.44+2.9+2.96+3.26+2.56</f>
        <v>16.580000000000002</v>
      </c>
      <c r="J648" s="1">
        <v>72</v>
      </c>
      <c r="K648" s="8">
        <f t="shared" si="30"/>
        <v>1193.7600000000002</v>
      </c>
      <c r="L648" s="3"/>
      <c r="M648" s="3"/>
    </row>
    <row r="649" spans="1:13" s="2" customFormat="1" hidden="1" x14ac:dyDescent="0.2">
      <c r="A649" s="73">
        <f t="shared" si="32"/>
        <v>9</v>
      </c>
      <c r="B649" s="73">
        <f>COUNTIF($E$2:E649,E649)</f>
        <v>311</v>
      </c>
      <c r="C649" s="27">
        <v>40630</v>
      </c>
      <c r="D649" s="28">
        <f t="shared" si="31"/>
        <v>3</v>
      </c>
      <c r="E649" s="3" t="s">
        <v>27</v>
      </c>
      <c r="F649" s="3" t="s">
        <v>43</v>
      </c>
      <c r="G649" s="3" t="s">
        <v>24</v>
      </c>
      <c r="H649" s="71">
        <f>COUNTIFS($G$2:G649,G649,$E$2:E649,E649)</f>
        <v>70</v>
      </c>
      <c r="I649" s="1">
        <f>24.02+26.02+23.44</f>
        <v>73.48</v>
      </c>
      <c r="J649" s="1">
        <v>175</v>
      </c>
      <c r="K649" s="8">
        <f t="shared" si="30"/>
        <v>12859</v>
      </c>
      <c r="L649" s="3"/>
      <c r="M649" s="3"/>
    </row>
    <row r="650" spans="1:13" s="2" customFormat="1" hidden="1" x14ac:dyDescent="0.2">
      <c r="A650" s="73">
        <f t="shared" si="32"/>
        <v>9</v>
      </c>
      <c r="B650" s="73">
        <f>COUNTIF($E$2:E650,E650)</f>
        <v>47</v>
      </c>
      <c r="C650" s="27">
        <v>40630</v>
      </c>
      <c r="D650" s="28">
        <f t="shared" si="31"/>
        <v>3</v>
      </c>
      <c r="E650" s="3" t="s">
        <v>22</v>
      </c>
      <c r="F650" s="3" t="s">
        <v>22</v>
      </c>
      <c r="G650" s="3" t="s">
        <v>14</v>
      </c>
      <c r="H650" s="71">
        <f>COUNTIFS($G$2:G650,G650,$E$2:E650,E650)</f>
        <v>44</v>
      </c>
      <c r="I650" s="1">
        <f>31.62+23.34+22.86+22.02+27.58+26.94+26.02+29.48+24.36+23.22+21.82+22.28+22.34</f>
        <v>323.87999999999994</v>
      </c>
      <c r="J650" s="1">
        <v>300</v>
      </c>
      <c r="K650" s="8">
        <f t="shared" si="30"/>
        <v>97163.999999999985</v>
      </c>
      <c r="L650" s="3"/>
      <c r="M650" s="3"/>
    </row>
    <row r="651" spans="1:13" s="2" customFormat="1" hidden="1" x14ac:dyDescent="0.2">
      <c r="A651" s="73">
        <f t="shared" si="32"/>
        <v>9</v>
      </c>
      <c r="B651" s="73">
        <f>COUNTIF($E$2:E651,E651)</f>
        <v>158</v>
      </c>
      <c r="C651" s="27">
        <v>40630</v>
      </c>
      <c r="D651" s="28">
        <f t="shared" si="31"/>
        <v>3</v>
      </c>
      <c r="E651" s="3" t="s">
        <v>18</v>
      </c>
      <c r="F651" s="3" t="s">
        <v>18</v>
      </c>
      <c r="G651" s="3" t="s">
        <v>5</v>
      </c>
      <c r="H651" s="71">
        <f>COUNTIFS($G$2:G651,G651,$E$2:E651,E651)</f>
        <v>47</v>
      </c>
      <c r="I651" s="1">
        <f>1.36+1.12</f>
        <v>2.4800000000000004</v>
      </c>
      <c r="J651" s="1">
        <v>185</v>
      </c>
      <c r="K651" s="8">
        <f t="shared" si="30"/>
        <v>458.80000000000007</v>
      </c>
      <c r="L651" s="3"/>
      <c r="M651" s="3"/>
    </row>
    <row r="652" spans="1:13" s="2" customFormat="1" hidden="1" x14ac:dyDescent="0.2">
      <c r="A652" s="73">
        <f t="shared" si="32"/>
        <v>9</v>
      </c>
      <c r="B652" s="73">
        <f>COUNTIF($E$2:E652,E652)</f>
        <v>159</v>
      </c>
      <c r="C652" s="27">
        <v>40630</v>
      </c>
      <c r="D652" s="28">
        <f t="shared" si="31"/>
        <v>3</v>
      </c>
      <c r="E652" s="3" t="s">
        <v>18</v>
      </c>
      <c r="F652" s="3" t="s">
        <v>18</v>
      </c>
      <c r="G652" s="3" t="s">
        <v>6</v>
      </c>
      <c r="H652" s="71">
        <f>COUNTIFS($G$2:G652,G652,$E$2:E652,E652)</f>
        <v>34</v>
      </c>
      <c r="I652" s="1">
        <f>1.8+4.12</f>
        <v>5.92</v>
      </c>
      <c r="J652" s="1">
        <v>290</v>
      </c>
      <c r="K652" s="8">
        <f t="shared" si="30"/>
        <v>1716.8</v>
      </c>
      <c r="L652" s="3"/>
      <c r="M652" s="3"/>
    </row>
    <row r="653" spans="1:13" s="2" customFormat="1" hidden="1" x14ac:dyDescent="0.2">
      <c r="A653" s="73">
        <f t="shared" si="32"/>
        <v>9</v>
      </c>
      <c r="B653" s="73">
        <f>COUNTIF($E$2:E653,E653)</f>
        <v>160</v>
      </c>
      <c r="C653" s="27">
        <v>40630</v>
      </c>
      <c r="D653" s="28">
        <f t="shared" si="31"/>
        <v>3</v>
      </c>
      <c r="E653" s="3" t="s">
        <v>18</v>
      </c>
      <c r="F653" s="3" t="s">
        <v>18</v>
      </c>
      <c r="G653" s="3" t="s">
        <v>52</v>
      </c>
      <c r="H653" s="71">
        <f>COUNTIFS($G$2:G653,G653,$E$2:E653,E653)</f>
        <v>48</v>
      </c>
      <c r="I653" s="1">
        <f>0.52+0.28+10.42</f>
        <v>11.22</v>
      </c>
      <c r="J653" s="1">
        <v>285</v>
      </c>
      <c r="K653" s="8">
        <f t="shared" si="30"/>
        <v>3197.7000000000003</v>
      </c>
      <c r="L653" s="3"/>
      <c r="M653" s="3"/>
    </row>
    <row r="654" spans="1:13" s="2" customFormat="1" hidden="1" x14ac:dyDescent="0.2">
      <c r="A654" s="73">
        <f t="shared" si="32"/>
        <v>9</v>
      </c>
      <c r="B654" s="73">
        <f>COUNTIF($E$2:E654,E654)</f>
        <v>69</v>
      </c>
      <c r="C654" s="27">
        <v>40630</v>
      </c>
      <c r="D654" s="28">
        <f t="shared" si="31"/>
        <v>3</v>
      </c>
      <c r="E654" s="3" t="s">
        <v>21</v>
      </c>
      <c r="F654" s="3" t="s">
        <v>21</v>
      </c>
      <c r="G654" s="3" t="s">
        <v>52</v>
      </c>
      <c r="H654" s="71">
        <f>COUNTIFS($G$2:G654,G654,$E$2:E654,E654)</f>
        <v>55</v>
      </c>
      <c r="I654" s="1">
        <f>4.6+1.04+1.1</f>
        <v>6.74</v>
      </c>
      <c r="J654" s="11">
        <v>280</v>
      </c>
      <c r="K654" s="8">
        <f t="shared" si="30"/>
        <v>1887.2</v>
      </c>
      <c r="L654" s="3"/>
      <c r="M654" s="3"/>
    </row>
    <row r="655" spans="1:13" s="2" customFormat="1" hidden="1" x14ac:dyDescent="0.2">
      <c r="A655" s="73">
        <f t="shared" si="32"/>
        <v>9</v>
      </c>
      <c r="B655" s="73">
        <f>COUNTIF($E$2:E655,E655)</f>
        <v>70</v>
      </c>
      <c r="C655" s="27">
        <v>40630</v>
      </c>
      <c r="D655" s="28">
        <f t="shared" si="31"/>
        <v>3</v>
      </c>
      <c r="E655" s="3" t="s">
        <v>21</v>
      </c>
      <c r="F655" s="3" t="s">
        <v>21</v>
      </c>
      <c r="G655" s="3" t="s">
        <v>10</v>
      </c>
      <c r="H655" s="71">
        <f>COUNTIFS($G$2:G655,G655,$E$2:E655,E655)</f>
        <v>15</v>
      </c>
      <c r="I655" s="1">
        <v>43.74</v>
      </c>
      <c r="J655" s="11">
        <v>297</v>
      </c>
      <c r="K655" s="8">
        <f t="shared" si="30"/>
        <v>12990.78</v>
      </c>
      <c r="L655" s="3"/>
      <c r="M655" s="3"/>
    </row>
    <row r="656" spans="1:13" s="2" customFormat="1" hidden="1" x14ac:dyDescent="0.2">
      <c r="A656" s="73">
        <f t="shared" si="32"/>
        <v>9</v>
      </c>
      <c r="B656" s="73">
        <f>COUNTIF($E$2:E656,E656)</f>
        <v>312</v>
      </c>
      <c r="C656" s="27">
        <v>40631</v>
      </c>
      <c r="D656" s="28">
        <f t="shared" si="31"/>
        <v>3</v>
      </c>
      <c r="E656" s="3" t="s">
        <v>27</v>
      </c>
      <c r="F656" s="3" t="s">
        <v>49</v>
      </c>
      <c r="G656" s="3" t="s">
        <v>41</v>
      </c>
      <c r="H656" s="71">
        <f>COUNTIFS($G$2:G656,G656,$E$2:E656,E656)</f>
        <v>58</v>
      </c>
      <c r="I656" s="1">
        <f>2.16+3.22+3.4+2.58+2.54+3.74+2.7</f>
        <v>20.34</v>
      </c>
      <c r="J656" s="1">
        <v>72</v>
      </c>
      <c r="K656" s="8">
        <f t="shared" si="30"/>
        <v>1464.48</v>
      </c>
      <c r="L656" s="3"/>
      <c r="M656" s="3"/>
    </row>
    <row r="657" spans="1:13" s="2" customFormat="1" hidden="1" x14ac:dyDescent="0.2">
      <c r="A657" s="73">
        <f t="shared" si="32"/>
        <v>9</v>
      </c>
      <c r="B657" s="73">
        <f>COUNTIF($E$2:E657,E657)</f>
        <v>48</v>
      </c>
      <c r="C657" s="27">
        <v>40631</v>
      </c>
      <c r="D657" s="28">
        <f t="shared" si="31"/>
        <v>3</v>
      </c>
      <c r="E657" s="3" t="s">
        <v>22</v>
      </c>
      <c r="F657" s="3" t="s">
        <v>22</v>
      </c>
      <c r="G657" s="3" t="s">
        <v>14</v>
      </c>
      <c r="H657" s="71">
        <f>COUNTIFS($G$2:G657,G657,$E$2:E657,E657)</f>
        <v>45</v>
      </c>
      <c r="I657" s="1">
        <f>23.54+30.28+31.12+30.88+31.74+22.3+22.82+26.38</f>
        <v>219.06</v>
      </c>
      <c r="J657" s="1">
        <v>300</v>
      </c>
      <c r="K657" s="8">
        <f t="shared" si="30"/>
        <v>65718</v>
      </c>
      <c r="L657" s="3"/>
      <c r="M657" s="3"/>
    </row>
    <row r="658" spans="1:13" s="2" customFormat="1" hidden="1" x14ac:dyDescent="0.2">
      <c r="A658" s="73">
        <f t="shared" si="32"/>
        <v>9</v>
      </c>
      <c r="B658" s="73">
        <f>COUNTIF($E$2:E658,E658)</f>
        <v>18</v>
      </c>
      <c r="C658" s="27">
        <v>40631</v>
      </c>
      <c r="D658" s="28">
        <f t="shared" si="31"/>
        <v>3</v>
      </c>
      <c r="E658" s="3" t="s">
        <v>19</v>
      </c>
      <c r="F658" s="3" t="s">
        <v>19</v>
      </c>
      <c r="G658" s="3" t="s">
        <v>40</v>
      </c>
      <c r="H658" s="71">
        <f>COUNTIFS($G$2:G658,G658,$E$2:E658,E658)</f>
        <v>14</v>
      </c>
      <c r="I658" s="1">
        <v>20.28</v>
      </c>
      <c r="J658" s="1">
        <v>310</v>
      </c>
      <c r="K658" s="8">
        <f t="shared" si="30"/>
        <v>6286.8</v>
      </c>
      <c r="L658" s="3"/>
      <c r="M658" s="3"/>
    </row>
    <row r="659" spans="1:13" s="2" customFormat="1" hidden="1" x14ac:dyDescent="0.2">
      <c r="A659" s="73">
        <f t="shared" si="32"/>
        <v>9</v>
      </c>
      <c r="B659" s="73">
        <f>COUNTIF($E$2:E659,E659)</f>
        <v>161</v>
      </c>
      <c r="C659" s="27">
        <v>40631</v>
      </c>
      <c r="D659" s="28">
        <f t="shared" si="31"/>
        <v>3</v>
      </c>
      <c r="E659" s="3" t="s">
        <v>18</v>
      </c>
      <c r="F659" s="3" t="s">
        <v>18</v>
      </c>
      <c r="G659" s="3" t="s">
        <v>5</v>
      </c>
      <c r="H659" s="71">
        <f>COUNTIFS($G$2:G659,G659,$E$2:E659,E659)</f>
        <v>48</v>
      </c>
      <c r="I659" s="1">
        <f>2.88+1.76+1.68+1.86+1.02</f>
        <v>9.1999999999999993</v>
      </c>
      <c r="J659" s="1">
        <v>185</v>
      </c>
      <c r="K659" s="8">
        <f t="shared" si="30"/>
        <v>1701.9999999999998</v>
      </c>
      <c r="L659" s="3"/>
      <c r="M659" s="3"/>
    </row>
    <row r="660" spans="1:13" s="2" customFormat="1" hidden="1" x14ac:dyDescent="0.2">
      <c r="A660" s="73">
        <f t="shared" si="32"/>
        <v>9</v>
      </c>
      <c r="B660" s="73">
        <f>COUNTIF($E$2:E660,E660)</f>
        <v>162</v>
      </c>
      <c r="C660" s="27">
        <v>40631</v>
      </c>
      <c r="D660" s="28">
        <f t="shared" si="31"/>
        <v>3</v>
      </c>
      <c r="E660" s="3" t="s">
        <v>18</v>
      </c>
      <c r="F660" s="3" t="s">
        <v>18</v>
      </c>
      <c r="G660" s="3" t="s">
        <v>6</v>
      </c>
      <c r="H660" s="71">
        <f>COUNTIFS($G$2:G660,G660,$E$2:E660,E660)</f>
        <v>35</v>
      </c>
      <c r="I660" s="1">
        <v>1.58</v>
      </c>
      <c r="J660" s="1">
        <v>290</v>
      </c>
      <c r="K660" s="8">
        <f t="shared" si="30"/>
        <v>458.20000000000005</v>
      </c>
      <c r="L660" s="3"/>
      <c r="M660" s="3"/>
    </row>
    <row r="661" spans="1:13" s="2" customFormat="1" hidden="1" x14ac:dyDescent="0.2">
      <c r="A661" s="73">
        <f t="shared" si="32"/>
        <v>9</v>
      </c>
      <c r="B661" s="73">
        <f>COUNTIF($E$2:E661,E661)</f>
        <v>163</v>
      </c>
      <c r="C661" s="27">
        <v>40631</v>
      </c>
      <c r="D661" s="28">
        <f t="shared" si="31"/>
        <v>3</v>
      </c>
      <c r="E661" s="3" t="s">
        <v>18</v>
      </c>
      <c r="F661" s="3" t="s">
        <v>18</v>
      </c>
      <c r="G661" s="3" t="s">
        <v>15</v>
      </c>
      <c r="H661" s="71">
        <f>COUNTIFS($G$2:G661,G661,$E$2:E661,E661)</f>
        <v>9</v>
      </c>
      <c r="I661" s="1">
        <v>1.08</v>
      </c>
      <c r="J661" s="1">
        <v>135</v>
      </c>
      <c r="K661" s="8">
        <f t="shared" si="30"/>
        <v>145.80000000000001</v>
      </c>
      <c r="L661" s="3"/>
      <c r="M661" s="3"/>
    </row>
    <row r="662" spans="1:13" s="2" customFormat="1" hidden="1" x14ac:dyDescent="0.2">
      <c r="A662" s="73">
        <f t="shared" si="32"/>
        <v>9</v>
      </c>
      <c r="B662" s="73">
        <f>COUNTIF($E$2:E662,E662)</f>
        <v>164</v>
      </c>
      <c r="C662" s="27">
        <v>40631</v>
      </c>
      <c r="D662" s="28">
        <f t="shared" si="31"/>
        <v>3</v>
      </c>
      <c r="E662" s="3" t="s">
        <v>18</v>
      </c>
      <c r="F662" s="3" t="s">
        <v>18</v>
      </c>
      <c r="G662" s="3" t="s">
        <v>8</v>
      </c>
      <c r="H662" s="71">
        <f>COUNTIFS($G$2:G662,G662,$E$2:E662,E662)</f>
        <v>9</v>
      </c>
      <c r="I662" s="1">
        <v>1.18</v>
      </c>
      <c r="J662" s="1">
        <v>260</v>
      </c>
      <c r="K662" s="8">
        <f t="shared" si="30"/>
        <v>306.8</v>
      </c>
      <c r="L662" s="3"/>
      <c r="M662" s="3"/>
    </row>
    <row r="663" spans="1:13" s="2" customFormat="1" hidden="1" x14ac:dyDescent="0.2">
      <c r="A663" s="73">
        <f t="shared" si="32"/>
        <v>9</v>
      </c>
      <c r="B663" s="73">
        <f>COUNTIF($E$2:E663,E663)</f>
        <v>165</v>
      </c>
      <c r="C663" s="27">
        <v>40631</v>
      </c>
      <c r="D663" s="28">
        <f t="shared" si="31"/>
        <v>3</v>
      </c>
      <c r="E663" s="3" t="s">
        <v>18</v>
      </c>
      <c r="F663" s="3" t="s">
        <v>18</v>
      </c>
      <c r="G663" s="3" t="s">
        <v>52</v>
      </c>
      <c r="H663" s="71">
        <f>COUNTIFS($G$2:G663,G663,$E$2:E663,E663)</f>
        <v>49</v>
      </c>
      <c r="I663" s="1">
        <f>0.82+0.76+1.8+0.52</f>
        <v>3.9</v>
      </c>
      <c r="J663" s="1">
        <v>285</v>
      </c>
      <c r="K663" s="8">
        <f t="shared" si="30"/>
        <v>1111.5</v>
      </c>
      <c r="L663" s="3"/>
      <c r="M663" s="3"/>
    </row>
    <row r="664" spans="1:13" s="2" customFormat="1" hidden="1" x14ac:dyDescent="0.2">
      <c r="A664" s="73">
        <f t="shared" si="32"/>
        <v>9</v>
      </c>
      <c r="B664" s="73">
        <f>COUNTIF($E$2:E664,E664)</f>
        <v>313</v>
      </c>
      <c r="C664" s="27">
        <v>40632</v>
      </c>
      <c r="D664" s="28">
        <f t="shared" si="31"/>
        <v>3</v>
      </c>
      <c r="E664" s="3" t="s">
        <v>27</v>
      </c>
      <c r="F664" s="3" t="s">
        <v>49</v>
      </c>
      <c r="G664" s="3" t="s">
        <v>41</v>
      </c>
      <c r="H664" s="71">
        <f>COUNTIFS($G$2:G664,G664,$E$2:E664,E664)</f>
        <v>59</v>
      </c>
      <c r="I664" s="1">
        <f>3.14+2.38+2.76+2.22+2.76+3.12</f>
        <v>16.38</v>
      </c>
      <c r="J664" s="1">
        <v>72</v>
      </c>
      <c r="K664" s="8">
        <f t="shared" si="30"/>
        <v>1179.3599999999999</v>
      </c>
      <c r="L664" s="3"/>
      <c r="M664" s="3"/>
    </row>
    <row r="665" spans="1:13" s="2" customFormat="1" hidden="1" x14ac:dyDescent="0.2">
      <c r="A665" s="73">
        <f t="shared" si="32"/>
        <v>9</v>
      </c>
      <c r="B665" s="73">
        <f>COUNTIF($E$2:E665,E665)</f>
        <v>314</v>
      </c>
      <c r="C665" s="27">
        <v>40632</v>
      </c>
      <c r="D665" s="28">
        <f t="shared" si="31"/>
        <v>3</v>
      </c>
      <c r="E665" s="3" t="s">
        <v>27</v>
      </c>
      <c r="F665" s="3" t="s">
        <v>43</v>
      </c>
      <c r="G665" s="3" t="s">
        <v>24</v>
      </c>
      <c r="H665" s="71">
        <f>COUNTIFS($G$2:G665,G665,$E$2:E665,E665)</f>
        <v>71</v>
      </c>
      <c r="I665" s="1">
        <f>21.38+23.14+21.66+24.78+18.34</f>
        <v>109.3</v>
      </c>
      <c r="J665" s="1">
        <v>175</v>
      </c>
      <c r="K665" s="8">
        <f t="shared" si="30"/>
        <v>19127.5</v>
      </c>
      <c r="L665" s="3"/>
      <c r="M665" s="3"/>
    </row>
    <row r="666" spans="1:13" s="2" customFormat="1" hidden="1" x14ac:dyDescent="0.2">
      <c r="A666" s="73">
        <f t="shared" si="32"/>
        <v>9</v>
      </c>
      <c r="B666" s="73">
        <f>COUNTIF($E$2:E666,E666)</f>
        <v>49</v>
      </c>
      <c r="C666" s="27">
        <v>40632</v>
      </c>
      <c r="D666" s="28">
        <f t="shared" si="31"/>
        <v>3</v>
      </c>
      <c r="E666" s="3" t="s">
        <v>22</v>
      </c>
      <c r="F666" s="3" t="s">
        <v>22</v>
      </c>
      <c r="G666" s="3" t="s">
        <v>14</v>
      </c>
      <c r="H666" s="71">
        <f>COUNTIFS($G$2:G666,G666,$E$2:E666,E666)</f>
        <v>46</v>
      </c>
      <c r="I666" s="1">
        <f>23.78+26.94+26.58+27.68+25.56+28.18+24.1</f>
        <v>182.82</v>
      </c>
      <c r="J666" s="1">
        <v>300</v>
      </c>
      <c r="K666" s="8">
        <f t="shared" si="30"/>
        <v>54846</v>
      </c>
      <c r="L666" s="3"/>
      <c r="M666" s="3"/>
    </row>
    <row r="667" spans="1:13" s="2" customFormat="1" hidden="1" x14ac:dyDescent="0.2">
      <c r="A667" s="73">
        <f t="shared" si="32"/>
        <v>9</v>
      </c>
      <c r="B667" s="73">
        <f>COUNTIF($E$2:E667,E667)</f>
        <v>166</v>
      </c>
      <c r="C667" s="27">
        <v>40632</v>
      </c>
      <c r="D667" s="28">
        <f t="shared" si="31"/>
        <v>3</v>
      </c>
      <c r="E667" s="3" t="s">
        <v>18</v>
      </c>
      <c r="F667" s="3" t="s">
        <v>18</v>
      </c>
      <c r="G667" s="3" t="s">
        <v>5</v>
      </c>
      <c r="H667" s="71">
        <f>COUNTIFS($G$2:G667,G667,$E$2:E667,E667)</f>
        <v>49</v>
      </c>
      <c r="I667" s="1">
        <f>1.06+3.02</f>
        <v>4.08</v>
      </c>
      <c r="J667" s="1">
        <v>185</v>
      </c>
      <c r="K667" s="8">
        <f t="shared" si="30"/>
        <v>754.80000000000007</v>
      </c>
      <c r="L667" s="3"/>
      <c r="M667" s="3"/>
    </row>
    <row r="668" spans="1:13" s="2" customFormat="1" hidden="1" x14ac:dyDescent="0.2">
      <c r="A668" s="73">
        <f t="shared" si="32"/>
        <v>9</v>
      </c>
      <c r="B668" s="73">
        <f>COUNTIF($E$2:E668,E668)</f>
        <v>167</v>
      </c>
      <c r="C668" s="27">
        <v>40632</v>
      </c>
      <c r="D668" s="28">
        <f t="shared" si="31"/>
        <v>3</v>
      </c>
      <c r="E668" s="3" t="s">
        <v>18</v>
      </c>
      <c r="F668" s="3" t="s">
        <v>18</v>
      </c>
      <c r="G668" s="3" t="s">
        <v>9</v>
      </c>
      <c r="H668" s="71">
        <f>COUNTIFS($G$2:G668,G668,$E$2:E668,E668)</f>
        <v>16</v>
      </c>
      <c r="I668" s="1">
        <v>1.76</v>
      </c>
      <c r="J668" s="1">
        <v>425</v>
      </c>
      <c r="K668" s="8">
        <f t="shared" si="30"/>
        <v>748</v>
      </c>
      <c r="L668" s="3"/>
      <c r="M668" s="3"/>
    </row>
    <row r="669" spans="1:13" s="2" customFormat="1" hidden="1" x14ac:dyDescent="0.2">
      <c r="A669" s="73">
        <f t="shared" si="32"/>
        <v>9</v>
      </c>
      <c r="B669" s="73">
        <f>COUNTIF($E$2:E669,E669)</f>
        <v>168</v>
      </c>
      <c r="C669" s="27">
        <v>40632</v>
      </c>
      <c r="D669" s="28">
        <f t="shared" si="31"/>
        <v>3</v>
      </c>
      <c r="E669" s="3" t="s">
        <v>18</v>
      </c>
      <c r="F669" s="3" t="s">
        <v>18</v>
      </c>
      <c r="G669" s="3" t="s">
        <v>52</v>
      </c>
      <c r="H669" s="71">
        <f>COUNTIFS($G$2:G669,G669,$E$2:E669,E669)</f>
        <v>50</v>
      </c>
      <c r="I669" s="1">
        <f>0.7+0.66</f>
        <v>1.3599999999999999</v>
      </c>
      <c r="J669" s="1">
        <v>285</v>
      </c>
      <c r="K669" s="8">
        <f t="shared" si="30"/>
        <v>387.59999999999997</v>
      </c>
      <c r="L669" s="3"/>
      <c r="M669" s="3"/>
    </row>
    <row r="670" spans="1:13" s="2" customFormat="1" hidden="1" x14ac:dyDescent="0.2">
      <c r="A670" s="73">
        <f t="shared" si="32"/>
        <v>9</v>
      </c>
      <c r="B670" s="73">
        <f>COUNTIF($E$2:E670,E670)</f>
        <v>28</v>
      </c>
      <c r="C670" s="27">
        <v>40632</v>
      </c>
      <c r="D670" s="28">
        <f t="shared" si="31"/>
        <v>3</v>
      </c>
      <c r="E670" s="3" t="s">
        <v>17</v>
      </c>
      <c r="F670" s="3" t="s">
        <v>17</v>
      </c>
      <c r="G670" s="3" t="s">
        <v>16</v>
      </c>
      <c r="H670" s="71">
        <f>COUNTIFS($G$2:G670,G670,$E$2:E670,E670)</f>
        <v>28</v>
      </c>
      <c r="I670" s="1">
        <f>34.34+32.4+35.98</f>
        <v>102.72</v>
      </c>
      <c r="J670" s="1">
        <v>205</v>
      </c>
      <c r="K670" s="8">
        <f t="shared" si="30"/>
        <v>21057.599999999999</v>
      </c>
      <c r="L670" s="3"/>
      <c r="M670" s="3"/>
    </row>
    <row r="671" spans="1:13" s="2" customFormat="1" hidden="1" x14ac:dyDescent="0.2">
      <c r="A671" s="73">
        <f t="shared" si="32"/>
        <v>9</v>
      </c>
      <c r="B671" s="73">
        <f>COUNTIF($E$2:E671,E671)</f>
        <v>71</v>
      </c>
      <c r="C671" s="27">
        <v>40632</v>
      </c>
      <c r="D671" s="28">
        <f t="shared" si="31"/>
        <v>3</v>
      </c>
      <c r="E671" s="3" t="s">
        <v>21</v>
      </c>
      <c r="F671" s="3" t="s">
        <v>21</v>
      </c>
      <c r="G671" s="3" t="s">
        <v>52</v>
      </c>
      <c r="H671" s="71">
        <f>COUNTIFS($G$2:G671,G671,$E$2:E671,E671)</f>
        <v>56</v>
      </c>
      <c r="I671" s="1">
        <f>1.1+1.48+1.08</f>
        <v>3.66</v>
      </c>
      <c r="J671" s="11">
        <v>280</v>
      </c>
      <c r="K671" s="8">
        <f t="shared" si="30"/>
        <v>1024.8</v>
      </c>
      <c r="L671" s="3"/>
      <c r="M671" s="3"/>
    </row>
    <row r="672" spans="1:13" s="2" customFormat="1" hidden="1" x14ac:dyDescent="0.2">
      <c r="A672" s="73">
        <f t="shared" si="32"/>
        <v>9</v>
      </c>
      <c r="B672" s="73">
        <f>COUNTIF($E$2:E672,E672)</f>
        <v>315</v>
      </c>
      <c r="C672" s="27">
        <v>40633</v>
      </c>
      <c r="D672" s="28">
        <f t="shared" si="31"/>
        <v>3</v>
      </c>
      <c r="E672" s="3" t="s">
        <v>27</v>
      </c>
      <c r="F672" s="3" t="s">
        <v>49</v>
      </c>
      <c r="G672" s="3" t="s">
        <v>41</v>
      </c>
      <c r="H672" s="71">
        <f>COUNTIFS($G$2:G672,G672,$E$2:E672,E672)</f>
        <v>60</v>
      </c>
      <c r="I672" s="1">
        <f>3.14+1.86+3.08+2.24+3.28</f>
        <v>13.6</v>
      </c>
      <c r="J672" s="1">
        <v>72</v>
      </c>
      <c r="K672" s="8">
        <f t="shared" si="30"/>
        <v>979.19999999999993</v>
      </c>
      <c r="L672" s="3"/>
      <c r="M672" s="3"/>
    </row>
    <row r="673" spans="1:13" s="2" customFormat="1" hidden="1" x14ac:dyDescent="0.2">
      <c r="A673" s="73">
        <f t="shared" si="32"/>
        <v>9</v>
      </c>
      <c r="B673" s="73">
        <f>COUNTIF($E$2:E673,E673)</f>
        <v>50</v>
      </c>
      <c r="C673" s="27">
        <v>40633</v>
      </c>
      <c r="D673" s="28">
        <f t="shared" si="31"/>
        <v>3</v>
      </c>
      <c r="E673" s="3" t="s">
        <v>22</v>
      </c>
      <c r="F673" s="3" t="s">
        <v>22</v>
      </c>
      <c r="G673" s="3" t="s">
        <v>14</v>
      </c>
      <c r="H673" s="71">
        <f>COUNTIFS($G$2:G673,G673,$E$2:E673,E673)</f>
        <v>47</v>
      </c>
      <c r="I673" s="1">
        <f>27.12+31.78+27.08+31.18+27.2+29.44</f>
        <v>173.79999999999998</v>
      </c>
      <c r="J673" s="1">
        <v>300</v>
      </c>
      <c r="K673" s="8">
        <f t="shared" si="30"/>
        <v>52139.999999999993</v>
      </c>
      <c r="L673" s="3"/>
      <c r="M673" s="3"/>
    </row>
    <row r="674" spans="1:13" s="2" customFormat="1" hidden="1" x14ac:dyDescent="0.2">
      <c r="A674" s="73">
        <f t="shared" si="32"/>
        <v>9</v>
      </c>
      <c r="B674" s="73">
        <f>COUNTIF($E$2:E674,E674)</f>
        <v>19</v>
      </c>
      <c r="C674" s="27">
        <v>40633</v>
      </c>
      <c r="D674" s="28">
        <f t="shared" si="31"/>
        <v>3</v>
      </c>
      <c r="E674" s="3" t="s">
        <v>19</v>
      </c>
      <c r="F674" s="3" t="s">
        <v>19</v>
      </c>
      <c r="G674" s="3" t="s">
        <v>40</v>
      </c>
      <c r="H674" s="71">
        <f>COUNTIFS($G$2:G674,G674,$E$2:E674,E674)</f>
        <v>15</v>
      </c>
      <c r="I674" s="1">
        <v>22.8</v>
      </c>
      <c r="J674" s="1">
        <v>310</v>
      </c>
      <c r="K674" s="8">
        <f t="shared" si="30"/>
        <v>7068</v>
      </c>
      <c r="L674" s="3"/>
      <c r="M674" s="3"/>
    </row>
    <row r="675" spans="1:13" s="2" customFormat="1" hidden="1" x14ac:dyDescent="0.2">
      <c r="A675" s="73">
        <f t="shared" si="32"/>
        <v>9</v>
      </c>
      <c r="B675" s="73">
        <f>COUNTIF($E$2:E675,E675)</f>
        <v>169</v>
      </c>
      <c r="C675" s="27">
        <v>40633</v>
      </c>
      <c r="D675" s="28">
        <f t="shared" si="31"/>
        <v>3</v>
      </c>
      <c r="E675" s="3" t="s">
        <v>18</v>
      </c>
      <c r="F675" s="3" t="s">
        <v>18</v>
      </c>
      <c r="G675" s="3" t="s">
        <v>5</v>
      </c>
      <c r="H675" s="71">
        <f>COUNTIFS($G$2:G675,G675,$E$2:E675,E675)</f>
        <v>50</v>
      </c>
      <c r="I675" s="1">
        <f>1.28+2.9+1.24+1.56+1.68</f>
        <v>8.66</v>
      </c>
      <c r="J675" s="1">
        <v>185</v>
      </c>
      <c r="K675" s="8">
        <f t="shared" si="30"/>
        <v>1602.1000000000001</v>
      </c>
      <c r="L675" s="3"/>
      <c r="M675" s="3"/>
    </row>
    <row r="676" spans="1:13" s="2" customFormat="1" hidden="1" x14ac:dyDescent="0.2">
      <c r="A676" s="73">
        <f t="shared" si="32"/>
        <v>9</v>
      </c>
      <c r="B676" s="73">
        <f>COUNTIF($E$2:E676,E676)</f>
        <v>170</v>
      </c>
      <c r="C676" s="27">
        <v>40633</v>
      </c>
      <c r="D676" s="28">
        <f t="shared" si="31"/>
        <v>3</v>
      </c>
      <c r="E676" s="3" t="s">
        <v>18</v>
      </c>
      <c r="F676" s="3" t="s">
        <v>18</v>
      </c>
      <c r="G676" s="3" t="s">
        <v>15</v>
      </c>
      <c r="H676" s="71">
        <f>COUNTIFS($G$2:G676,G676,$E$2:E676,E676)</f>
        <v>10</v>
      </c>
      <c r="I676" s="1">
        <v>1.2</v>
      </c>
      <c r="J676" s="1">
        <v>135</v>
      </c>
      <c r="K676" s="8">
        <f t="shared" si="30"/>
        <v>162</v>
      </c>
      <c r="L676" s="3"/>
      <c r="M676" s="3"/>
    </row>
    <row r="677" spans="1:13" s="2" customFormat="1" hidden="1" x14ac:dyDescent="0.2">
      <c r="A677" s="73">
        <f t="shared" si="32"/>
        <v>9</v>
      </c>
      <c r="B677" s="73">
        <f>COUNTIF($E$2:E677,E677)</f>
        <v>171</v>
      </c>
      <c r="C677" s="27">
        <v>40633</v>
      </c>
      <c r="D677" s="28">
        <f t="shared" si="31"/>
        <v>3</v>
      </c>
      <c r="E677" s="3" t="s">
        <v>18</v>
      </c>
      <c r="F677" s="3" t="s">
        <v>18</v>
      </c>
      <c r="G677" s="3" t="s">
        <v>52</v>
      </c>
      <c r="H677" s="71">
        <f>COUNTIFS($G$2:G677,G677,$E$2:E677,E677)</f>
        <v>51</v>
      </c>
      <c r="I677" s="1">
        <v>9.4</v>
      </c>
      <c r="J677" s="1">
        <v>285</v>
      </c>
      <c r="K677" s="8">
        <f t="shared" si="30"/>
        <v>2679</v>
      </c>
      <c r="L677" s="3"/>
      <c r="M677" s="3"/>
    </row>
    <row r="678" spans="1:13" s="2" customFormat="1" hidden="1" x14ac:dyDescent="0.2">
      <c r="A678" s="73">
        <f t="shared" si="32"/>
        <v>9</v>
      </c>
      <c r="B678" s="73">
        <f>COUNTIF($E$2:E678,E678)</f>
        <v>29</v>
      </c>
      <c r="C678" s="27">
        <v>40633</v>
      </c>
      <c r="D678" s="28">
        <f t="shared" si="31"/>
        <v>3</v>
      </c>
      <c r="E678" s="3" t="s">
        <v>17</v>
      </c>
      <c r="F678" s="3" t="s">
        <v>17</v>
      </c>
      <c r="G678" s="3" t="s">
        <v>16</v>
      </c>
      <c r="H678" s="71">
        <f>COUNTIFS($G$2:G678,G678,$E$2:E678,E678)</f>
        <v>29</v>
      </c>
      <c r="I678" s="1">
        <f>41.78+32.06+28.76</f>
        <v>102.60000000000001</v>
      </c>
      <c r="J678" s="1">
        <v>205</v>
      </c>
      <c r="K678" s="8">
        <f t="shared" si="30"/>
        <v>21033</v>
      </c>
      <c r="L678" s="3"/>
      <c r="M678" s="3"/>
    </row>
    <row r="679" spans="1:13" s="2" customFormat="1" hidden="1" x14ac:dyDescent="0.2">
      <c r="A679" s="73">
        <f t="shared" si="32"/>
        <v>9</v>
      </c>
      <c r="B679" s="73">
        <f>COUNTIF($E$2:E679,E679)</f>
        <v>72</v>
      </c>
      <c r="C679" s="27">
        <v>40633</v>
      </c>
      <c r="D679" s="28">
        <f t="shared" si="31"/>
        <v>3</v>
      </c>
      <c r="E679" s="3" t="s">
        <v>21</v>
      </c>
      <c r="F679" s="3" t="s">
        <v>21</v>
      </c>
      <c r="G679" s="3" t="s">
        <v>52</v>
      </c>
      <c r="H679" s="71">
        <f>COUNTIFS($G$2:G679,G679,$E$2:E679,E679)</f>
        <v>57</v>
      </c>
      <c r="I679" s="1">
        <f>0.98+1.46+1.6+1.54</f>
        <v>5.58</v>
      </c>
      <c r="J679" s="11">
        <v>280</v>
      </c>
      <c r="K679" s="8">
        <f t="shared" si="30"/>
        <v>1562.4</v>
      </c>
      <c r="L679" s="3"/>
      <c r="M679" s="3"/>
    </row>
    <row r="680" spans="1:13" s="2" customFormat="1" hidden="1" x14ac:dyDescent="0.2">
      <c r="A680" s="73">
        <f t="shared" si="32"/>
        <v>9</v>
      </c>
      <c r="B680" s="73">
        <f>COUNTIF($E$2:E680,E680)</f>
        <v>172</v>
      </c>
      <c r="C680" s="27">
        <v>40634</v>
      </c>
      <c r="D680" s="28">
        <f t="shared" si="31"/>
        <v>4</v>
      </c>
      <c r="E680" s="3" t="s">
        <v>18</v>
      </c>
      <c r="F680" s="3" t="s">
        <v>18</v>
      </c>
      <c r="G680" s="3" t="s">
        <v>5</v>
      </c>
      <c r="H680" s="71">
        <f>COUNTIFS($G$2:G680,G680,$E$2:E680,E680)</f>
        <v>51</v>
      </c>
      <c r="I680" s="1">
        <f>1.14+1.36+1.92+1.98+1.58</f>
        <v>7.98</v>
      </c>
      <c r="J680" s="1">
        <v>185</v>
      </c>
      <c r="K680" s="6">
        <f t="shared" si="30"/>
        <v>1476.3000000000002</v>
      </c>
      <c r="L680" s="3"/>
      <c r="M680" s="3"/>
    </row>
    <row r="681" spans="1:13" s="2" customFormat="1" hidden="1" x14ac:dyDescent="0.2">
      <c r="A681" s="73">
        <f t="shared" si="32"/>
        <v>9</v>
      </c>
      <c r="B681" s="73">
        <f>COUNTIF($E$2:E681,E681)</f>
        <v>173</v>
      </c>
      <c r="C681" s="27">
        <v>40634</v>
      </c>
      <c r="D681" s="28">
        <f t="shared" si="31"/>
        <v>4</v>
      </c>
      <c r="E681" s="3" t="s">
        <v>18</v>
      </c>
      <c r="F681" s="3" t="s">
        <v>18</v>
      </c>
      <c r="G681" s="3" t="s">
        <v>6</v>
      </c>
      <c r="H681" s="71">
        <f>COUNTIFS($G$2:G681,G681,$E$2:E681,E681)</f>
        <v>36</v>
      </c>
      <c r="I681" s="1">
        <v>1.8</v>
      </c>
      <c r="J681" s="1">
        <v>290</v>
      </c>
      <c r="K681" s="6">
        <f t="shared" si="30"/>
        <v>522</v>
      </c>
      <c r="L681" s="3"/>
      <c r="M681" s="3"/>
    </row>
    <row r="682" spans="1:13" s="2" customFormat="1" hidden="1" x14ac:dyDescent="0.2">
      <c r="A682" s="73">
        <f t="shared" si="32"/>
        <v>9</v>
      </c>
      <c r="B682" s="73">
        <f>COUNTIF($E$2:E682,E682)</f>
        <v>174</v>
      </c>
      <c r="C682" s="27">
        <v>40634</v>
      </c>
      <c r="D682" s="28">
        <f t="shared" si="31"/>
        <v>4</v>
      </c>
      <c r="E682" s="3" t="s">
        <v>18</v>
      </c>
      <c r="F682" s="3" t="s">
        <v>18</v>
      </c>
      <c r="G682" s="3" t="s">
        <v>52</v>
      </c>
      <c r="H682" s="71">
        <f>COUNTIFS($G$2:G682,G682,$E$2:E682,E682)</f>
        <v>52</v>
      </c>
      <c r="I682" s="1">
        <f>5.76+3.74+12.32</f>
        <v>21.82</v>
      </c>
      <c r="J682" s="1">
        <v>285</v>
      </c>
      <c r="K682" s="6">
        <f t="shared" si="30"/>
        <v>6218.7</v>
      </c>
      <c r="L682" s="3"/>
      <c r="M682" s="3"/>
    </row>
    <row r="683" spans="1:13" s="2" customFormat="1" hidden="1" x14ac:dyDescent="0.2">
      <c r="A683" s="73">
        <f t="shared" si="32"/>
        <v>9</v>
      </c>
      <c r="B683" s="73">
        <f>COUNTIF($E$2:E683,E683)</f>
        <v>175</v>
      </c>
      <c r="C683" s="27">
        <v>40634</v>
      </c>
      <c r="D683" s="28">
        <f t="shared" si="31"/>
        <v>4</v>
      </c>
      <c r="E683" s="3" t="s">
        <v>18</v>
      </c>
      <c r="F683" s="3" t="s">
        <v>18</v>
      </c>
      <c r="G683" s="3" t="s">
        <v>15</v>
      </c>
      <c r="H683" s="71">
        <f>COUNTIFS($G$2:G683,G683,$E$2:E683,E683)</f>
        <v>11</v>
      </c>
      <c r="I683" s="1">
        <f>1.24+1.16</f>
        <v>2.4</v>
      </c>
      <c r="J683" s="1">
        <v>135</v>
      </c>
      <c r="K683" s="6">
        <f t="shared" si="30"/>
        <v>324</v>
      </c>
      <c r="L683" s="3"/>
      <c r="M683" s="3"/>
    </row>
    <row r="684" spans="1:13" s="2" customFormat="1" hidden="1" x14ac:dyDescent="0.2">
      <c r="A684" s="73">
        <f t="shared" si="32"/>
        <v>9</v>
      </c>
      <c r="B684" s="73">
        <f>COUNTIF($E$2:E684,E684)</f>
        <v>30</v>
      </c>
      <c r="C684" s="27">
        <v>40634</v>
      </c>
      <c r="D684" s="28">
        <f t="shared" si="31"/>
        <v>4</v>
      </c>
      <c r="E684" s="3" t="s">
        <v>17</v>
      </c>
      <c r="F684" s="3" t="s">
        <v>17</v>
      </c>
      <c r="G684" s="3" t="s">
        <v>16</v>
      </c>
      <c r="H684" s="71">
        <f>COUNTIFS($G$2:G684,G684,$E$2:E684,E684)</f>
        <v>30</v>
      </c>
      <c r="I684" s="1">
        <f>42.26+43.52</f>
        <v>85.78</v>
      </c>
      <c r="J684" s="1">
        <v>205</v>
      </c>
      <c r="K684" s="6">
        <f t="shared" si="30"/>
        <v>17584.900000000001</v>
      </c>
      <c r="L684" s="3"/>
      <c r="M684" s="3"/>
    </row>
    <row r="685" spans="1:13" s="2" customFormat="1" hidden="1" x14ac:dyDescent="0.2">
      <c r="A685" s="73">
        <f t="shared" si="32"/>
        <v>9</v>
      </c>
      <c r="B685" s="73">
        <f>COUNTIF($E$2:E685,E685)</f>
        <v>73</v>
      </c>
      <c r="C685" s="27">
        <v>40634</v>
      </c>
      <c r="D685" s="28">
        <f t="shared" si="31"/>
        <v>4</v>
      </c>
      <c r="E685" s="3" t="s">
        <v>21</v>
      </c>
      <c r="F685" s="3" t="s">
        <v>21</v>
      </c>
      <c r="G685" s="3" t="s">
        <v>52</v>
      </c>
      <c r="H685" s="71">
        <f>COUNTIFS($G$2:G685,G685,$E$2:E685,E685)</f>
        <v>58</v>
      </c>
      <c r="I685" s="1">
        <f>1.52+1.76+1.92+1.94+0.38+1.78</f>
        <v>9.3000000000000007</v>
      </c>
      <c r="J685" s="11">
        <v>280</v>
      </c>
      <c r="K685" s="6">
        <f t="shared" si="30"/>
        <v>2604</v>
      </c>
      <c r="L685" s="3"/>
      <c r="M685" s="3"/>
    </row>
    <row r="686" spans="1:13" s="2" customFormat="1" hidden="1" x14ac:dyDescent="0.2">
      <c r="A686" s="73">
        <f t="shared" si="32"/>
        <v>9</v>
      </c>
      <c r="B686" s="73">
        <f>COUNTIF($E$2:E686,E686)</f>
        <v>51</v>
      </c>
      <c r="C686" s="27">
        <v>40634</v>
      </c>
      <c r="D686" s="28">
        <f t="shared" si="31"/>
        <v>4</v>
      </c>
      <c r="E686" s="3" t="s">
        <v>22</v>
      </c>
      <c r="F686" s="3" t="s">
        <v>22</v>
      </c>
      <c r="G686" s="3" t="s">
        <v>14</v>
      </c>
      <c r="H686" s="71">
        <f>COUNTIFS($G$2:G686,G686,$E$2:E686,E686)</f>
        <v>48</v>
      </c>
      <c r="I686" s="1">
        <f>32.44+28.96+30.16+25.96+28.32</f>
        <v>145.84</v>
      </c>
      <c r="J686" s="1">
        <v>300</v>
      </c>
      <c r="K686" s="6">
        <f t="shared" si="30"/>
        <v>43752</v>
      </c>
      <c r="L686" s="3"/>
      <c r="M686" s="3"/>
    </row>
    <row r="687" spans="1:13" s="2" customFormat="1" hidden="1" x14ac:dyDescent="0.2">
      <c r="A687" s="73">
        <f t="shared" si="32"/>
        <v>9</v>
      </c>
      <c r="B687" s="73">
        <f>COUNTIF($E$2:E687,E687)</f>
        <v>316</v>
      </c>
      <c r="C687" s="27">
        <v>40634</v>
      </c>
      <c r="D687" s="28">
        <f t="shared" si="31"/>
        <v>4</v>
      </c>
      <c r="E687" s="3" t="s">
        <v>27</v>
      </c>
      <c r="F687" s="3" t="s">
        <v>43</v>
      </c>
      <c r="G687" s="3" t="s">
        <v>24</v>
      </c>
      <c r="H687" s="71">
        <f>COUNTIFS($G$2:G687,G687,$E$2:E687,E687)</f>
        <v>72</v>
      </c>
      <c r="I687" s="1">
        <f>20.64+22.18</f>
        <v>42.82</v>
      </c>
      <c r="J687" s="1">
        <v>175</v>
      </c>
      <c r="K687" s="6">
        <f t="shared" si="30"/>
        <v>7493.5</v>
      </c>
      <c r="L687" s="3"/>
      <c r="M687" s="3"/>
    </row>
    <row r="688" spans="1:13" s="2" customFormat="1" hidden="1" x14ac:dyDescent="0.2">
      <c r="A688" s="73">
        <f t="shared" si="32"/>
        <v>9</v>
      </c>
      <c r="B688" s="73">
        <f>COUNTIF($E$2:E688,E688)</f>
        <v>176</v>
      </c>
      <c r="C688" s="27">
        <v>40635</v>
      </c>
      <c r="D688" s="28">
        <f t="shared" si="31"/>
        <v>4</v>
      </c>
      <c r="E688" s="3" t="s">
        <v>18</v>
      </c>
      <c r="F688" s="3" t="s">
        <v>18</v>
      </c>
      <c r="G688" s="3" t="s">
        <v>5</v>
      </c>
      <c r="H688" s="71">
        <f>COUNTIFS($G$2:G688,G688,$E$2:E688,E688)</f>
        <v>52</v>
      </c>
      <c r="I688" s="1">
        <f>3.3+3.86+1.44+0.92</f>
        <v>9.52</v>
      </c>
      <c r="J688" s="1">
        <v>185</v>
      </c>
      <c r="K688" s="6">
        <f t="shared" si="30"/>
        <v>1761.1999999999998</v>
      </c>
      <c r="L688" s="3"/>
      <c r="M688" s="3"/>
    </row>
    <row r="689" spans="1:13" s="2" customFormat="1" hidden="1" x14ac:dyDescent="0.2">
      <c r="A689" s="73">
        <f t="shared" si="32"/>
        <v>9</v>
      </c>
      <c r="B689" s="73">
        <f>COUNTIF($E$2:E689,E689)</f>
        <v>177</v>
      </c>
      <c r="C689" s="27">
        <v>40635</v>
      </c>
      <c r="D689" s="28">
        <f t="shared" si="31"/>
        <v>4</v>
      </c>
      <c r="E689" s="3" t="s">
        <v>18</v>
      </c>
      <c r="F689" s="3" t="s">
        <v>18</v>
      </c>
      <c r="G689" s="3" t="s">
        <v>52</v>
      </c>
      <c r="H689" s="71">
        <f>COUNTIFS($G$2:G689,G689,$E$2:E689,E689)</f>
        <v>53</v>
      </c>
      <c r="I689" s="1">
        <v>0.82</v>
      </c>
      <c r="J689" s="1">
        <v>285</v>
      </c>
      <c r="K689" s="6">
        <f t="shared" si="30"/>
        <v>233.7</v>
      </c>
      <c r="L689" s="3"/>
      <c r="M689" s="3"/>
    </row>
    <row r="690" spans="1:13" s="2" customFormat="1" hidden="1" x14ac:dyDescent="0.2">
      <c r="A690" s="73">
        <f t="shared" si="32"/>
        <v>9</v>
      </c>
      <c r="B690" s="73">
        <f>COUNTIF($E$2:E690,E690)</f>
        <v>178</v>
      </c>
      <c r="C690" s="27">
        <v>40635</v>
      </c>
      <c r="D690" s="28">
        <f t="shared" si="31"/>
        <v>4</v>
      </c>
      <c r="E690" s="3" t="s">
        <v>18</v>
      </c>
      <c r="F690" s="3" t="s">
        <v>18</v>
      </c>
      <c r="G690" s="3" t="s">
        <v>9</v>
      </c>
      <c r="H690" s="71">
        <f>COUNTIFS($G$2:G690,G690,$E$2:E690,E690)</f>
        <v>17</v>
      </c>
      <c r="I690" s="1">
        <v>0.08</v>
      </c>
      <c r="J690" s="1">
        <v>425</v>
      </c>
      <c r="K690" s="6">
        <f t="shared" si="30"/>
        <v>34</v>
      </c>
      <c r="L690" s="3"/>
      <c r="M690" s="3"/>
    </row>
    <row r="691" spans="1:13" s="2" customFormat="1" hidden="1" x14ac:dyDescent="0.2">
      <c r="A691" s="73">
        <f t="shared" si="32"/>
        <v>9</v>
      </c>
      <c r="B691" s="73">
        <f>COUNTIF($E$2:E691,E691)</f>
        <v>31</v>
      </c>
      <c r="C691" s="27">
        <v>40635</v>
      </c>
      <c r="D691" s="28">
        <f t="shared" si="31"/>
        <v>4</v>
      </c>
      <c r="E691" s="3" t="s">
        <v>17</v>
      </c>
      <c r="F691" s="3" t="s">
        <v>17</v>
      </c>
      <c r="G691" s="3" t="s">
        <v>16</v>
      </c>
      <c r="H691" s="71">
        <f>COUNTIFS($G$2:G691,G691,$E$2:E691,E691)</f>
        <v>31</v>
      </c>
      <c r="I691" s="1">
        <f>37.86+37.82+40.64+40.64</f>
        <v>156.96</v>
      </c>
      <c r="J691" s="1">
        <v>205</v>
      </c>
      <c r="K691" s="6">
        <f t="shared" si="30"/>
        <v>32176.800000000003</v>
      </c>
      <c r="L691" s="3"/>
      <c r="M691" s="3"/>
    </row>
    <row r="692" spans="1:13" s="2" customFormat="1" hidden="1" x14ac:dyDescent="0.2">
      <c r="A692" s="73">
        <f t="shared" si="32"/>
        <v>9</v>
      </c>
      <c r="B692" s="73">
        <f>COUNTIF($E$2:E692,E692)</f>
        <v>74</v>
      </c>
      <c r="C692" s="27">
        <v>40635</v>
      </c>
      <c r="D692" s="28">
        <f t="shared" si="31"/>
        <v>4</v>
      </c>
      <c r="E692" s="3" t="s">
        <v>21</v>
      </c>
      <c r="F692" s="3" t="s">
        <v>21</v>
      </c>
      <c r="G692" s="3" t="s">
        <v>52</v>
      </c>
      <c r="H692" s="71">
        <f>COUNTIFS($G$2:G692,G692,$E$2:E692,E692)</f>
        <v>59</v>
      </c>
      <c r="I692" s="1">
        <f>1.52+1.7+1.74+5.42</f>
        <v>10.379999999999999</v>
      </c>
      <c r="J692" s="11">
        <v>280</v>
      </c>
      <c r="K692" s="6">
        <f t="shared" si="30"/>
        <v>2906.3999999999996</v>
      </c>
      <c r="L692" s="3"/>
      <c r="M692" s="3"/>
    </row>
    <row r="693" spans="1:13" s="2" customFormat="1" hidden="1" x14ac:dyDescent="0.2">
      <c r="A693" s="73">
        <f t="shared" si="32"/>
        <v>9</v>
      </c>
      <c r="B693" s="73">
        <f>COUNTIF($E$2:E693,E693)</f>
        <v>52</v>
      </c>
      <c r="C693" s="27">
        <v>40635</v>
      </c>
      <c r="D693" s="28">
        <f t="shared" si="31"/>
        <v>4</v>
      </c>
      <c r="E693" s="3" t="s">
        <v>22</v>
      </c>
      <c r="F693" s="3" t="s">
        <v>22</v>
      </c>
      <c r="G693" s="3" t="s">
        <v>14</v>
      </c>
      <c r="H693" s="71">
        <f>COUNTIFS($G$2:G693,G693,$E$2:E693,E693)</f>
        <v>49</v>
      </c>
      <c r="I693" s="1">
        <v>24.34</v>
      </c>
      <c r="J693" s="1">
        <v>300</v>
      </c>
      <c r="K693" s="6">
        <f t="shared" si="30"/>
        <v>7302</v>
      </c>
      <c r="L693" s="3"/>
      <c r="M693" s="3"/>
    </row>
    <row r="694" spans="1:13" s="2" customFormat="1" hidden="1" x14ac:dyDescent="0.2">
      <c r="A694" s="73">
        <f t="shared" si="32"/>
        <v>9</v>
      </c>
      <c r="B694" s="73">
        <f>COUNTIF($E$2:E694,E694)</f>
        <v>317</v>
      </c>
      <c r="C694" s="27">
        <v>40635</v>
      </c>
      <c r="D694" s="28">
        <f t="shared" si="31"/>
        <v>4</v>
      </c>
      <c r="E694" s="3" t="s">
        <v>27</v>
      </c>
      <c r="F694" s="3" t="s">
        <v>49</v>
      </c>
      <c r="G694" s="3" t="s">
        <v>25</v>
      </c>
      <c r="H694" s="71">
        <f>COUNTIFS($G$2:G694,G694,$E$2:E694,E694)</f>
        <v>61</v>
      </c>
      <c r="I694" s="1">
        <f>2.72+3+3.42</f>
        <v>9.14</v>
      </c>
      <c r="J694" s="1">
        <v>72</v>
      </c>
      <c r="K694" s="6">
        <f t="shared" si="30"/>
        <v>658.08</v>
      </c>
      <c r="L694" s="3"/>
      <c r="M694" s="3"/>
    </row>
    <row r="695" spans="1:13" s="2" customFormat="1" hidden="1" x14ac:dyDescent="0.2">
      <c r="A695" s="73">
        <f t="shared" si="32"/>
        <v>9</v>
      </c>
      <c r="B695" s="73">
        <f>COUNTIF($E$2:E695,E695)</f>
        <v>179</v>
      </c>
      <c r="C695" s="27">
        <v>40636</v>
      </c>
      <c r="D695" s="28">
        <f t="shared" si="31"/>
        <v>4</v>
      </c>
      <c r="E695" s="3" t="s">
        <v>18</v>
      </c>
      <c r="F695" s="3" t="s">
        <v>18</v>
      </c>
      <c r="G695" s="3" t="s">
        <v>5</v>
      </c>
      <c r="H695" s="71">
        <f>COUNTIFS($G$2:G695,G695,$E$2:E695,E695)</f>
        <v>53</v>
      </c>
      <c r="I695" s="1">
        <f>1.34+2.06+2.16</f>
        <v>5.5600000000000005</v>
      </c>
      <c r="J695" s="1">
        <v>185</v>
      </c>
      <c r="K695" s="6">
        <f t="shared" si="30"/>
        <v>1028.6000000000001</v>
      </c>
      <c r="L695" s="3"/>
      <c r="M695" s="3"/>
    </row>
    <row r="696" spans="1:13" s="2" customFormat="1" hidden="1" x14ac:dyDescent="0.2">
      <c r="A696" s="73">
        <f t="shared" si="32"/>
        <v>9</v>
      </c>
      <c r="B696" s="73">
        <f>COUNTIF($E$2:E696,E696)</f>
        <v>180</v>
      </c>
      <c r="C696" s="27">
        <v>40636</v>
      </c>
      <c r="D696" s="28">
        <f t="shared" si="31"/>
        <v>4</v>
      </c>
      <c r="E696" s="3" t="s">
        <v>18</v>
      </c>
      <c r="F696" s="3" t="s">
        <v>18</v>
      </c>
      <c r="G696" s="3" t="s">
        <v>6</v>
      </c>
      <c r="H696" s="71">
        <f>COUNTIFS($G$2:G696,G696,$E$2:E696,E696)</f>
        <v>37</v>
      </c>
      <c r="I696" s="1">
        <f>1.68+1.56+3.5</f>
        <v>6.74</v>
      </c>
      <c r="J696" s="1">
        <v>290</v>
      </c>
      <c r="K696" s="6">
        <f t="shared" si="30"/>
        <v>1954.6000000000001</v>
      </c>
      <c r="L696" s="3"/>
      <c r="M696" s="3"/>
    </row>
    <row r="697" spans="1:13" s="2" customFormat="1" hidden="1" x14ac:dyDescent="0.2">
      <c r="A697" s="73">
        <f t="shared" si="32"/>
        <v>9</v>
      </c>
      <c r="B697" s="73">
        <f>COUNTIF($E$2:E697,E697)</f>
        <v>181</v>
      </c>
      <c r="C697" s="27">
        <v>40636</v>
      </c>
      <c r="D697" s="28">
        <f t="shared" si="31"/>
        <v>4</v>
      </c>
      <c r="E697" s="3" t="s">
        <v>18</v>
      </c>
      <c r="F697" s="3" t="s">
        <v>18</v>
      </c>
      <c r="G697" s="3" t="s">
        <v>52</v>
      </c>
      <c r="H697" s="71">
        <f>COUNTIFS($G$2:G697,G697,$E$2:E697,E697)</f>
        <v>54</v>
      </c>
      <c r="I697" s="1">
        <f>2.72+4.96+1.78</f>
        <v>9.4599999999999991</v>
      </c>
      <c r="J697" s="1">
        <v>285</v>
      </c>
      <c r="K697" s="6">
        <f t="shared" si="30"/>
        <v>2696.1</v>
      </c>
      <c r="L697" s="3"/>
      <c r="M697" s="3"/>
    </row>
    <row r="698" spans="1:13" s="2" customFormat="1" hidden="1" x14ac:dyDescent="0.2">
      <c r="A698" s="73">
        <f t="shared" si="32"/>
        <v>9</v>
      </c>
      <c r="B698" s="73">
        <f>COUNTIF($E$2:E698,E698)</f>
        <v>32</v>
      </c>
      <c r="C698" s="27">
        <v>40636</v>
      </c>
      <c r="D698" s="28">
        <f t="shared" si="31"/>
        <v>4</v>
      </c>
      <c r="E698" s="3" t="s">
        <v>17</v>
      </c>
      <c r="F698" s="3" t="s">
        <v>17</v>
      </c>
      <c r="G698" s="3" t="s">
        <v>16</v>
      </c>
      <c r="H698" s="71">
        <f>COUNTIFS($G$2:G698,G698,$E$2:E698,E698)</f>
        <v>32</v>
      </c>
      <c r="I698" s="1">
        <f>37.2+34.78+36.58+40.58+36.18</f>
        <v>185.32</v>
      </c>
      <c r="J698" s="1">
        <v>205</v>
      </c>
      <c r="K698" s="6">
        <f t="shared" si="30"/>
        <v>37990.6</v>
      </c>
      <c r="L698" s="3"/>
      <c r="M698" s="3"/>
    </row>
    <row r="699" spans="1:13" s="2" customFormat="1" hidden="1" x14ac:dyDescent="0.2">
      <c r="A699" s="73">
        <f t="shared" si="32"/>
        <v>9</v>
      </c>
      <c r="B699" s="73">
        <f>COUNTIF($E$2:E699,E699)</f>
        <v>75</v>
      </c>
      <c r="C699" s="27">
        <v>40636</v>
      </c>
      <c r="D699" s="28">
        <f t="shared" si="31"/>
        <v>4</v>
      </c>
      <c r="E699" s="3" t="s">
        <v>21</v>
      </c>
      <c r="F699" s="3" t="s">
        <v>21</v>
      </c>
      <c r="G699" s="3" t="s">
        <v>52</v>
      </c>
      <c r="H699" s="71">
        <f>COUNTIFS($G$2:G699,G699,$E$2:E699,E699)</f>
        <v>60</v>
      </c>
      <c r="I699" s="1">
        <f>3.96+1.86+1.72+1.58</f>
        <v>9.120000000000001</v>
      </c>
      <c r="J699" s="11">
        <v>280</v>
      </c>
      <c r="K699" s="6">
        <f t="shared" si="30"/>
        <v>2553.6000000000004</v>
      </c>
      <c r="L699" s="3"/>
      <c r="M699" s="3"/>
    </row>
    <row r="700" spans="1:13" s="2" customFormat="1" hidden="1" x14ac:dyDescent="0.2">
      <c r="A700" s="73">
        <f t="shared" si="32"/>
        <v>9</v>
      </c>
      <c r="B700" s="73">
        <f>COUNTIF($E$2:E700,E700)</f>
        <v>20</v>
      </c>
      <c r="C700" s="27">
        <v>40636</v>
      </c>
      <c r="D700" s="28">
        <f t="shared" si="31"/>
        <v>4</v>
      </c>
      <c r="E700" s="3" t="s">
        <v>19</v>
      </c>
      <c r="F700" s="3" t="s">
        <v>19</v>
      </c>
      <c r="G700" s="3" t="s">
        <v>31</v>
      </c>
      <c r="H700" s="71">
        <f>COUNTIFS($G$2:G700,G700,$E$2:E700,E700)</f>
        <v>16</v>
      </c>
      <c r="I700" s="1">
        <v>22.76</v>
      </c>
      <c r="J700" s="1">
        <v>310</v>
      </c>
      <c r="K700" s="6">
        <f t="shared" si="30"/>
        <v>7055.6</v>
      </c>
      <c r="L700" s="3"/>
      <c r="M700" s="3"/>
    </row>
    <row r="701" spans="1:13" s="2" customFormat="1" hidden="1" x14ac:dyDescent="0.2">
      <c r="A701" s="73">
        <f t="shared" si="32"/>
        <v>9</v>
      </c>
      <c r="B701" s="73">
        <f>COUNTIF($E$2:E701,E701)</f>
        <v>53</v>
      </c>
      <c r="C701" s="27">
        <v>40636</v>
      </c>
      <c r="D701" s="28">
        <f t="shared" si="31"/>
        <v>4</v>
      </c>
      <c r="E701" s="3" t="s">
        <v>22</v>
      </c>
      <c r="F701" s="3" t="s">
        <v>22</v>
      </c>
      <c r="G701" s="3" t="s">
        <v>14</v>
      </c>
      <c r="H701" s="71">
        <f>COUNTIFS($G$2:G701,G701,$E$2:E701,E701)</f>
        <v>50</v>
      </c>
      <c r="I701" s="1">
        <f>31.56+30.52+24.58+17.5</f>
        <v>104.16</v>
      </c>
      <c r="J701" s="1">
        <v>300</v>
      </c>
      <c r="K701" s="6">
        <f t="shared" si="30"/>
        <v>31248</v>
      </c>
      <c r="L701" s="3"/>
      <c r="M701" s="3"/>
    </row>
    <row r="702" spans="1:13" s="2" customFormat="1" hidden="1" x14ac:dyDescent="0.2">
      <c r="A702" s="73">
        <f t="shared" si="32"/>
        <v>9</v>
      </c>
      <c r="B702" s="73">
        <f>COUNTIF($E$2:E702,E702)</f>
        <v>318</v>
      </c>
      <c r="C702" s="27">
        <v>40636</v>
      </c>
      <c r="D702" s="28">
        <f t="shared" si="31"/>
        <v>4</v>
      </c>
      <c r="E702" s="3" t="s">
        <v>27</v>
      </c>
      <c r="F702" s="3" t="s">
        <v>49</v>
      </c>
      <c r="G702" s="3" t="s">
        <v>25</v>
      </c>
      <c r="H702" s="71">
        <f>COUNTIFS($G$2:G702,G702,$E$2:E702,E702)</f>
        <v>62</v>
      </c>
      <c r="I702" s="1">
        <f>3.38+2.52+3.58+2.18+2.74</f>
        <v>14.4</v>
      </c>
      <c r="J702" s="1">
        <v>72</v>
      </c>
      <c r="K702" s="6">
        <f t="shared" si="30"/>
        <v>1036.8</v>
      </c>
      <c r="L702" s="3"/>
      <c r="M702" s="3"/>
    </row>
    <row r="703" spans="1:13" s="2" customFormat="1" hidden="1" x14ac:dyDescent="0.2">
      <c r="A703" s="73">
        <f t="shared" si="32"/>
        <v>9</v>
      </c>
      <c r="B703" s="73">
        <f>COUNTIF($E$2:E703,E703)</f>
        <v>182</v>
      </c>
      <c r="C703" s="27">
        <v>40637</v>
      </c>
      <c r="D703" s="28">
        <f t="shared" si="31"/>
        <v>4</v>
      </c>
      <c r="E703" s="3" t="s">
        <v>18</v>
      </c>
      <c r="F703" s="3" t="s">
        <v>18</v>
      </c>
      <c r="G703" s="3" t="s">
        <v>5</v>
      </c>
      <c r="H703" s="71">
        <f>COUNTIFS($G$2:G703,G703,$E$2:E703,E703)</f>
        <v>54</v>
      </c>
      <c r="I703" s="1">
        <f>3.78+1.5+2.5</f>
        <v>7.7799999999999994</v>
      </c>
      <c r="J703" s="1">
        <v>185</v>
      </c>
      <c r="K703" s="6">
        <f t="shared" si="30"/>
        <v>1439.3</v>
      </c>
      <c r="L703" s="3"/>
      <c r="M703" s="3"/>
    </row>
    <row r="704" spans="1:13" s="2" customFormat="1" hidden="1" x14ac:dyDescent="0.2">
      <c r="A704" s="73">
        <f t="shared" si="32"/>
        <v>9</v>
      </c>
      <c r="B704" s="73">
        <f>COUNTIF($E$2:E704,E704)</f>
        <v>183</v>
      </c>
      <c r="C704" s="27">
        <v>40637</v>
      </c>
      <c r="D704" s="28">
        <f t="shared" si="31"/>
        <v>4</v>
      </c>
      <c r="E704" s="3" t="s">
        <v>18</v>
      </c>
      <c r="F704" s="3" t="s">
        <v>18</v>
      </c>
      <c r="G704" s="3" t="s">
        <v>52</v>
      </c>
      <c r="H704" s="71">
        <f>COUNTIFS($G$2:G704,G704,$E$2:E704,E704)</f>
        <v>55</v>
      </c>
      <c r="I704" s="1">
        <f>1.14+1.68+0.38</f>
        <v>3.1999999999999997</v>
      </c>
      <c r="J704" s="1">
        <v>285</v>
      </c>
      <c r="K704" s="6">
        <f t="shared" si="30"/>
        <v>911.99999999999989</v>
      </c>
      <c r="L704" s="3"/>
      <c r="M704" s="3"/>
    </row>
    <row r="705" spans="1:13" s="2" customFormat="1" hidden="1" x14ac:dyDescent="0.2">
      <c r="A705" s="73">
        <f t="shared" si="32"/>
        <v>9</v>
      </c>
      <c r="B705" s="73">
        <f>COUNTIF($E$2:E705,E705)</f>
        <v>33</v>
      </c>
      <c r="C705" s="27">
        <v>40637</v>
      </c>
      <c r="D705" s="28">
        <f t="shared" si="31"/>
        <v>4</v>
      </c>
      <c r="E705" s="3" t="s">
        <v>17</v>
      </c>
      <c r="F705" s="3" t="s">
        <v>17</v>
      </c>
      <c r="G705" s="3" t="s">
        <v>16</v>
      </c>
      <c r="H705" s="71">
        <f>COUNTIFS($G$2:G705,G705,$E$2:E705,E705)</f>
        <v>33</v>
      </c>
      <c r="I705" s="1">
        <f>28.14+29.6</f>
        <v>57.74</v>
      </c>
      <c r="J705" s="1">
        <v>205</v>
      </c>
      <c r="K705" s="6">
        <f t="shared" si="30"/>
        <v>11836.7</v>
      </c>
      <c r="L705" s="3"/>
      <c r="M705" s="3"/>
    </row>
    <row r="706" spans="1:13" s="2" customFormat="1" hidden="1" x14ac:dyDescent="0.2">
      <c r="A706" s="73">
        <f t="shared" si="32"/>
        <v>9</v>
      </c>
      <c r="B706" s="73">
        <f>COUNTIF($E$2:E706,E706)</f>
        <v>76</v>
      </c>
      <c r="C706" s="27">
        <v>40637</v>
      </c>
      <c r="D706" s="28">
        <f t="shared" si="31"/>
        <v>4</v>
      </c>
      <c r="E706" s="3" t="s">
        <v>21</v>
      </c>
      <c r="F706" s="3" t="s">
        <v>21</v>
      </c>
      <c r="G706" s="3" t="s">
        <v>52</v>
      </c>
      <c r="H706" s="71">
        <f>COUNTIFS($G$2:G706,G706,$E$2:E706,E706)</f>
        <v>61</v>
      </c>
      <c r="I706" s="1">
        <f>1.72+1.84</f>
        <v>3.56</v>
      </c>
      <c r="J706" s="11">
        <v>280</v>
      </c>
      <c r="K706" s="6">
        <f t="shared" ref="K706:K769" si="33">I706*J706</f>
        <v>996.80000000000007</v>
      </c>
      <c r="L706" s="3"/>
      <c r="M706" s="3"/>
    </row>
    <row r="707" spans="1:13" s="2" customFormat="1" hidden="1" x14ac:dyDescent="0.2">
      <c r="A707" s="73">
        <f t="shared" si="32"/>
        <v>9</v>
      </c>
      <c r="B707" s="73">
        <f>COUNTIF($E$2:E707,E707)</f>
        <v>54</v>
      </c>
      <c r="C707" s="27">
        <v>40637</v>
      </c>
      <c r="D707" s="28">
        <f t="shared" ref="D707:D770" si="34">IF(C707="","",MONTH(C707))</f>
        <v>4</v>
      </c>
      <c r="E707" s="3" t="s">
        <v>22</v>
      </c>
      <c r="F707" s="3" t="s">
        <v>22</v>
      </c>
      <c r="G707" s="3" t="s">
        <v>14</v>
      </c>
      <c r="H707" s="71">
        <f>COUNTIFS($G$2:G707,G707,$E$2:E707,E707)</f>
        <v>51</v>
      </c>
      <c r="I707" s="1">
        <f>29.84+28.74+28.76</f>
        <v>87.34</v>
      </c>
      <c r="J707" s="1">
        <v>300</v>
      </c>
      <c r="K707" s="6">
        <f t="shared" si="33"/>
        <v>26202</v>
      </c>
      <c r="L707" s="3"/>
      <c r="M707" s="3"/>
    </row>
    <row r="708" spans="1:13" s="2" customFormat="1" hidden="1" x14ac:dyDescent="0.2">
      <c r="A708" s="73">
        <f t="shared" ref="A708:A771" si="35">IF(B708=1,A707+B708,A707)</f>
        <v>9</v>
      </c>
      <c r="B708" s="73">
        <f>COUNTIF($E$2:E708,E708)</f>
        <v>319</v>
      </c>
      <c r="C708" s="27">
        <v>40637</v>
      </c>
      <c r="D708" s="28">
        <f t="shared" si="34"/>
        <v>4</v>
      </c>
      <c r="E708" s="3" t="s">
        <v>27</v>
      </c>
      <c r="F708" s="3" t="s">
        <v>49</v>
      </c>
      <c r="G708" s="3" t="s">
        <v>25</v>
      </c>
      <c r="H708" s="71">
        <f>COUNTIFS($G$2:G708,G708,$E$2:E708,E708)</f>
        <v>63</v>
      </c>
      <c r="I708" s="1">
        <f>2.3+3.34+3.8+2.74+2.54</f>
        <v>14.719999999999999</v>
      </c>
      <c r="J708" s="1">
        <v>72</v>
      </c>
      <c r="K708" s="6">
        <f t="shared" si="33"/>
        <v>1059.8399999999999</v>
      </c>
      <c r="L708" s="3"/>
      <c r="M708" s="3"/>
    </row>
    <row r="709" spans="1:13" s="2" customFormat="1" hidden="1" x14ac:dyDescent="0.2">
      <c r="A709" s="73">
        <f t="shared" si="35"/>
        <v>9</v>
      </c>
      <c r="B709" s="73">
        <f>COUNTIF($E$2:E709,E709)</f>
        <v>184</v>
      </c>
      <c r="C709" s="27">
        <v>40638</v>
      </c>
      <c r="D709" s="28">
        <f t="shared" si="34"/>
        <v>4</v>
      </c>
      <c r="E709" s="3" t="s">
        <v>18</v>
      </c>
      <c r="F709" s="3" t="s">
        <v>18</v>
      </c>
      <c r="G709" s="3" t="s">
        <v>5</v>
      </c>
      <c r="H709" s="71">
        <f>COUNTIFS($G$2:G709,G709,$E$2:E709,E709)</f>
        <v>55</v>
      </c>
      <c r="I709" s="1">
        <f>1.46+3.02</f>
        <v>4.4800000000000004</v>
      </c>
      <c r="J709" s="1">
        <v>185</v>
      </c>
      <c r="K709" s="6">
        <f t="shared" si="33"/>
        <v>828.80000000000007</v>
      </c>
      <c r="L709" s="3"/>
      <c r="M709" s="3"/>
    </row>
    <row r="710" spans="1:13" s="2" customFormat="1" hidden="1" x14ac:dyDescent="0.2">
      <c r="A710" s="73">
        <f t="shared" si="35"/>
        <v>9</v>
      </c>
      <c r="B710" s="73">
        <f>COUNTIF($E$2:E710,E710)</f>
        <v>185</v>
      </c>
      <c r="C710" s="27">
        <v>40638</v>
      </c>
      <c r="D710" s="28">
        <f t="shared" si="34"/>
        <v>4</v>
      </c>
      <c r="E710" s="3" t="s">
        <v>18</v>
      </c>
      <c r="F710" s="3" t="s">
        <v>18</v>
      </c>
      <c r="G710" s="3" t="s">
        <v>6</v>
      </c>
      <c r="H710" s="71">
        <f>COUNTIFS($G$2:G710,G710,$E$2:E710,E710)</f>
        <v>38</v>
      </c>
      <c r="I710" s="1">
        <f>1.78+2.08</f>
        <v>3.8600000000000003</v>
      </c>
      <c r="J710" s="1">
        <v>290</v>
      </c>
      <c r="K710" s="6">
        <f t="shared" si="33"/>
        <v>1119.4000000000001</v>
      </c>
      <c r="L710" s="3"/>
      <c r="M710" s="3"/>
    </row>
    <row r="711" spans="1:13" s="2" customFormat="1" hidden="1" x14ac:dyDescent="0.2">
      <c r="A711" s="73">
        <f t="shared" si="35"/>
        <v>9</v>
      </c>
      <c r="B711" s="73">
        <f>COUNTIF($E$2:E711,E711)</f>
        <v>186</v>
      </c>
      <c r="C711" s="27">
        <v>40638</v>
      </c>
      <c r="D711" s="28">
        <f t="shared" si="34"/>
        <v>4</v>
      </c>
      <c r="E711" s="3" t="s">
        <v>18</v>
      </c>
      <c r="F711" s="3" t="s">
        <v>18</v>
      </c>
      <c r="G711" s="3" t="s">
        <v>52</v>
      </c>
      <c r="H711" s="71">
        <f>COUNTIFS($G$2:G711,G711,$E$2:E711,E711)</f>
        <v>56</v>
      </c>
      <c r="I711" s="1">
        <f>9.72+1.44</f>
        <v>11.16</v>
      </c>
      <c r="J711" s="1">
        <v>285</v>
      </c>
      <c r="K711" s="6">
        <f t="shared" si="33"/>
        <v>3180.6</v>
      </c>
      <c r="L711" s="3"/>
      <c r="M711" s="3"/>
    </row>
    <row r="712" spans="1:13" s="2" customFormat="1" hidden="1" x14ac:dyDescent="0.2">
      <c r="A712" s="73">
        <f t="shared" si="35"/>
        <v>9</v>
      </c>
      <c r="B712" s="73">
        <f>COUNTIF($E$2:E712,E712)</f>
        <v>34</v>
      </c>
      <c r="C712" s="27">
        <v>40638</v>
      </c>
      <c r="D712" s="28">
        <f t="shared" si="34"/>
        <v>4</v>
      </c>
      <c r="E712" s="3" t="s">
        <v>17</v>
      </c>
      <c r="F712" s="3" t="s">
        <v>17</v>
      </c>
      <c r="G712" s="3" t="s">
        <v>16</v>
      </c>
      <c r="H712" s="71">
        <f>COUNTIFS($G$2:G712,G712,$E$2:E712,E712)</f>
        <v>34</v>
      </c>
      <c r="I712" s="1">
        <f>33.88+26.44+32.36</f>
        <v>92.68</v>
      </c>
      <c r="J712" s="1">
        <v>205</v>
      </c>
      <c r="K712" s="6">
        <f t="shared" si="33"/>
        <v>18999.400000000001</v>
      </c>
      <c r="L712" s="3"/>
      <c r="M712" s="3"/>
    </row>
    <row r="713" spans="1:13" s="2" customFormat="1" hidden="1" x14ac:dyDescent="0.2">
      <c r="A713" s="73">
        <f t="shared" si="35"/>
        <v>9</v>
      </c>
      <c r="B713" s="73">
        <f>COUNTIF($E$2:E713,E713)</f>
        <v>77</v>
      </c>
      <c r="C713" s="27">
        <v>40638</v>
      </c>
      <c r="D713" s="28">
        <f t="shared" si="34"/>
        <v>4</v>
      </c>
      <c r="E713" s="3" t="s">
        <v>21</v>
      </c>
      <c r="F713" s="3" t="s">
        <v>21</v>
      </c>
      <c r="G713" s="3" t="s">
        <v>10</v>
      </c>
      <c r="H713" s="71">
        <f>COUNTIFS($G$2:G713,G713,$E$2:E713,E713)</f>
        <v>16</v>
      </c>
      <c r="I713" s="1">
        <v>2.14</v>
      </c>
      <c r="J713" s="11">
        <v>297</v>
      </c>
      <c r="K713" s="6">
        <f t="shared" si="33"/>
        <v>635.58000000000004</v>
      </c>
      <c r="L713" s="3"/>
      <c r="M713" s="3"/>
    </row>
    <row r="714" spans="1:13" s="2" customFormat="1" hidden="1" x14ac:dyDescent="0.2">
      <c r="A714" s="73">
        <f t="shared" si="35"/>
        <v>9</v>
      </c>
      <c r="B714" s="73">
        <f>COUNTIF($E$2:E714,E714)</f>
        <v>78</v>
      </c>
      <c r="C714" s="27">
        <v>40638</v>
      </c>
      <c r="D714" s="28">
        <f t="shared" si="34"/>
        <v>4</v>
      </c>
      <c r="E714" s="3" t="s">
        <v>21</v>
      </c>
      <c r="F714" s="3" t="s">
        <v>21</v>
      </c>
      <c r="G714" s="3" t="s">
        <v>52</v>
      </c>
      <c r="H714" s="71">
        <f>COUNTIFS($G$2:G714,G714,$E$2:E714,E714)</f>
        <v>62</v>
      </c>
      <c r="I714" s="1">
        <f>3.36+4.7+1.26</f>
        <v>9.32</v>
      </c>
      <c r="J714" s="11">
        <v>280</v>
      </c>
      <c r="K714" s="6">
        <f t="shared" si="33"/>
        <v>2609.6</v>
      </c>
      <c r="L714" s="3"/>
      <c r="M714" s="3"/>
    </row>
    <row r="715" spans="1:13" s="2" customFormat="1" hidden="1" x14ac:dyDescent="0.2">
      <c r="A715" s="73">
        <f t="shared" si="35"/>
        <v>9</v>
      </c>
      <c r="B715" s="73">
        <f>COUNTIF($E$2:E715,E715)</f>
        <v>55</v>
      </c>
      <c r="C715" s="27">
        <v>40638</v>
      </c>
      <c r="D715" s="28">
        <f t="shared" si="34"/>
        <v>4</v>
      </c>
      <c r="E715" s="3" t="s">
        <v>22</v>
      </c>
      <c r="F715" s="3" t="s">
        <v>22</v>
      </c>
      <c r="G715" s="3" t="s">
        <v>14</v>
      </c>
      <c r="H715" s="71">
        <f>COUNTIFS($G$2:G715,G715,$E$2:E715,E715)</f>
        <v>52</v>
      </c>
      <c r="I715" s="1">
        <f>25.04+31.34+30.58+28.24+13.44+30.78+25.72+27.42</f>
        <v>212.56</v>
      </c>
      <c r="J715" s="1">
        <v>300</v>
      </c>
      <c r="K715" s="6">
        <f t="shared" si="33"/>
        <v>63768</v>
      </c>
      <c r="L715" s="3"/>
      <c r="M715" s="3"/>
    </row>
    <row r="716" spans="1:13" s="2" customFormat="1" hidden="1" x14ac:dyDescent="0.2">
      <c r="A716" s="73">
        <f t="shared" si="35"/>
        <v>9</v>
      </c>
      <c r="B716" s="73">
        <f>COUNTIF($E$2:E716,E716)</f>
        <v>320</v>
      </c>
      <c r="C716" s="27">
        <v>40638</v>
      </c>
      <c r="D716" s="28">
        <f t="shared" si="34"/>
        <v>4</v>
      </c>
      <c r="E716" s="3" t="s">
        <v>27</v>
      </c>
      <c r="F716" s="3" t="s">
        <v>49</v>
      </c>
      <c r="G716" s="3" t="s">
        <v>25</v>
      </c>
      <c r="H716" s="71">
        <f>COUNTIFS($G$2:G716,G716,$E$2:E716,E716)</f>
        <v>64</v>
      </c>
      <c r="I716" s="1">
        <f>2.22+3.54+2.56+2.88+2.48</f>
        <v>13.68</v>
      </c>
      <c r="J716" s="1">
        <v>72</v>
      </c>
      <c r="K716" s="6">
        <f t="shared" si="33"/>
        <v>984.96</v>
      </c>
      <c r="L716" s="3"/>
      <c r="M716" s="3"/>
    </row>
    <row r="717" spans="1:13" s="2" customFormat="1" hidden="1" x14ac:dyDescent="0.2">
      <c r="A717" s="73">
        <f t="shared" si="35"/>
        <v>9</v>
      </c>
      <c r="B717" s="73">
        <f>COUNTIF($E$2:E717,E717)</f>
        <v>187</v>
      </c>
      <c r="C717" s="27">
        <v>40639</v>
      </c>
      <c r="D717" s="28">
        <f t="shared" si="34"/>
        <v>4</v>
      </c>
      <c r="E717" s="3" t="s">
        <v>18</v>
      </c>
      <c r="F717" s="3" t="s">
        <v>18</v>
      </c>
      <c r="G717" s="3" t="s">
        <v>5</v>
      </c>
      <c r="H717" s="71">
        <f>COUNTIFS($G$2:G717,G717,$E$2:E717,E717)</f>
        <v>56</v>
      </c>
      <c r="I717" s="1">
        <f>2.62+1.18+0.66</f>
        <v>4.46</v>
      </c>
      <c r="J717" s="1">
        <v>185</v>
      </c>
      <c r="K717" s="6">
        <f t="shared" si="33"/>
        <v>825.1</v>
      </c>
      <c r="L717" s="3"/>
      <c r="M717" s="3"/>
    </row>
    <row r="718" spans="1:13" s="2" customFormat="1" hidden="1" x14ac:dyDescent="0.2">
      <c r="A718" s="73">
        <f t="shared" si="35"/>
        <v>9</v>
      </c>
      <c r="B718" s="73">
        <f>COUNTIF($E$2:E718,E718)</f>
        <v>188</v>
      </c>
      <c r="C718" s="27">
        <v>40639</v>
      </c>
      <c r="D718" s="28">
        <f t="shared" si="34"/>
        <v>4</v>
      </c>
      <c r="E718" s="3" t="s">
        <v>18</v>
      </c>
      <c r="F718" s="3" t="s">
        <v>18</v>
      </c>
      <c r="G718" s="3" t="s">
        <v>52</v>
      </c>
      <c r="H718" s="71">
        <f>COUNTIFS($G$2:G718,G718,$E$2:E718,E718)</f>
        <v>57</v>
      </c>
      <c r="I718" s="1">
        <f>3.14+0.4+1.54+2</f>
        <v>7.08</v>
      </c>
      <c r="J718" s="1">
        <v>285</v>
      </c>
      <c r="K718" s="6">
        <f t="shared" si="33"/>
        <v>2017.8</v>
      </c>
      <c r="L718" s="3"/>
      <c r="M718" s="3"/>
    </row>
    <row r="719" spans="1:13" s="2" customFormat="1" hidden="1" x14ac:dyDescent="0.2">
      <c r="A719" s="73">
        <f t="shared" si="35"/>
        <v>9</v>
      </c>
      <c r="B719" s="73">
        <f>COUNTIF($E$2:E719,E719)</f>
        <v>189</v>
      </c>
      <c r="C719" s="27">
        <v>40639</v>
      </c>
      <c r="D719" s="28">
        <f t="shared" si="34"/>
        <v>4</v>
      </c>
      <c r="E719" s="3" t="s">
        <v>18</v>
      </c>
      <c r="F719" s="3" t="s">
        <v>18</v>
      </c>
      <c r="G719" s="3" t="s">
        <v>15</v>
      </c>
      <c r="H719" s="71">
        <f>COUNTIFS($G$2:G719,G719,$E$2:E719,E719)</f>
        <v>12</v>
      </c>
      <c r="I719" s="1">
        <v>1.18</v>
      </c>
      <c r="J719" s="1">
        <v>135</v>
      </c>
      <c r="K719" s="6">
        <f t="shared" si="33"/>
        <v>159.29999999999998</v>
      </c>
      <c r="L719" s="3"/>
      <c r="M719" s="3"/>
    </row>
    <row r="720" spans="1:13" s="2" customFormat="1" hidden="1" x14ac:dyDescent="0.2">
      <c r="A720" s="73">
        <f t="shared" si="35"/>
        <v>9</v>
      </c>
      <c r="B720" s="73">
        <f>COUNTIF($E$2:E720,E720)</f>
        <v>35</v>
      </c>
      <c r="C720" s="27">
        <v>40639</v>
      </c>
      <c r="D720" s="28">
        <f t="shared" si="34"/>
        <v>4</v>
      </c>
      <c r="E720" s="3" t="s">
        <v>17</v>
      </c>
      <c r="F720" s="3" t="s">
        <v>17</v>
      </c>
      <c r="G720" s="3" t="s">
        <v>16</v>
      </c>
      <c r="H720" s="71">
        <f>COUNTIFS($G$2:G720,G720,$E$2:E720,E720)</f>
        <v>35</v>
      </c>
      <c r="I720" s="1">
        <f>32.2+27.78+26.14</f>
        <v>86.12</v>
      </c>
      <c r="J720" s="1">
        <v>205</v>
      </c>
      <c r="K720" s="6">
        <f t="shared" si="33"/>
        <v>17654.600000000002</v>
      </c>
      <c r="L720" s="3"/>
      <c r="M720" s="3"/>
    </row>
    <row r="721" spans="1:13" s="2" customFormat="1" hidden="1" x14ac:dyDescent="0.2">
      <c r="A721" s="73">
        <f t="shared" si="35"/>
        <v>9</v>
      </c>
      <c r="B721" s="73">
        <f>COUNTIF($E$2:E721,E721)</f>
        <v>79</v>
      </c>
      <c r="C721" s="27">
        <v>40639</v>
      </c>
      <c r="D721" s="28">
        <f t="shared" si="34"/>
        <v>4</v>
      </c>
      <c r="E721" s="3" t="s">
        <v>21</v>
      </c>
      <c r="F721" s="3" t="s">
        <v>21</v>
      </c>
      <c r="G721" s="3" t="s">
        <v>52</v>
      </c>
      <c r="H721" s="71">
        <f>COUNTIFS($G$2:G721,G721,$E$2:E721,E721)</f>
        <v>63</v>
      </c>
      <c r="I721" s="1">
        <f>1.82+4.86+5.24+3.58+4.72</f>
        <v>20.220000000000002</v>
      </c>
      <c r="J721" s="11">
        <v>280</v>
      </c>
      <c r="K721" s="6">
        <f t="shared" si="33"/>
        <v>5661.6</v>
      </c>
      <c r="L721" s="3"/>
      <c r="M721" s="3"/>
    </row>
    <row r="722" spans="1:13" s="2" customFormat="1" hidden="1" x14ac:dyDescent="0.2">
      <c r="A722" s="73">
        <f t="shared" si="35"/>
        <v>9</v>
      </c>
      <c r="B722" s="73">
        <f>COUNTIF($E$2:E722,E722)</f>
        <v>21</v>
      </c>
      <c r="C722" s="27">
        <v>40639</v>
      </c>
      <c r="D722" s="28">
        <f t="shared" si="34"/>
        <v>4</v>
      </c>
      <c r="E722" s="3" t="s">
        <v>19</v>
      </c>
      <c r="F722" s="3" t="s">
        <v>19</v>
      </c>
      <c r="G722" s="3" t="s">
        <v>31</v>
      </c>
      <c r="H722" s="71">
        <f>COUNTIFS($G$2:G722,G722,$E$2:E722,E722)</f>
        <v>17</v>
      </c>
      <c r="I722" s="1">
        <v>20.260000000000002</v>
      </c>
      <c r="J722" s="1">
        <v>310</v>
      </c>
      <c r="K722" s="6">
        <f t="shared" si="33"/>
        <v>6280.6</v>
      </c>
      <c r="L722" s="3"/>
      <c r="M722" s="3"/>
    </row>
    <row r="723" spans="1:13" s="2" customFormat="1" hidden="1" x14ac:dyDescent="0.2">
      <c r="A723" s="73">
        <f t="shared" si="35"/>
        <v>9</v>
      </c>
      <c r="B723" s="73">
        <f>COUNTIF($E$2:E723,E723)</f>
        <v>56</v>
      </c>
      <c r="C723" s="27">
        <v>40639</v>
      </c>
      <c r="D723" s="28">
        <f t="shared" si="34"/>
        <v>4</v>
      </c>
      <c r="E723" s="3" t="s">
        <v>22</v>
      </c>
      <c r="F723" s="3" t="s">
        <v>22</v>
      </c>
      <c r="G723" s="3" t="s">
        <v>14</v>
      </c>
      <c r="H723" s="71">
        <f>COUNTIFS($G$2:G723,G723,$E$2:E723,E723)</f>
        <v>53</v>
      </c>
      <c r="I723" s="1">
        <f>23.36+28.62+26.82+27.26+26.04+26.22+24.52+12.86+27.84+24.64</f>
        <v>248.18000000000006</v>
      </c>
      <c r="J723" s="1">
        <v>300</v>
      </c>
      <c r="K723" s="6">
        <f t="shared" si="33"/>
        <v>74454.000000000015</v>
      </c>
      <c r="L723" s="3"/>
      <c r="M723" s="3"/>
    </row>
    <row r="724" spans="1:13" s="2" customFormat="1" hidden="1" x14ac:dyDescent="0.2">
      <c r="A724" s="73">
        <f t="shared" si="35"/>
        <v>9</v>
      </c>
      <c r="B724" s="73">
        <f>COUNTIF($E$2:E724,E724)</f>
        <v>8</v>
      </c>
      <c r="C724" s="27">
        <v>40639</v>
      </c>
      <c r="D724" s="28">
        <f t="shared" si="34"/>
        <v>4</v>
      </c>
      <c r="E724" s="3" t="s">
        <v>36</v>
      </c>
      <c r="F724" s="3" t="s">
        <v>36</v>
      </c>
      <c r="G724" s="3" t="s">
        <v>38</v>
      </c>
      <c r="H724" s="71">
        <f>COUNTIFS($G$2:G724,G724,$E$2:E724,E724)</f>
        <v>8</v>
      </c>
      <c r="I724" s="1">
        <v>28.5</v>
      </c>
      <c r="J724" s="1">
        <v>490</v>
      </c>
      <c r="K724" s="6">
        <f t="shared" si="33"/>
        <v>13965</v>
      </c>
      <c r="L724" s="3"/>
      <c r="M724" s="3"/>
    </row>
    <row r="725" spans="1:13" s="2" customFormat="1" hidden="1" x14ac:dyDescent="0.2">
      <c r="A725" s="73">
        <f t="shared" si="35"/>
        <v>9</v>
      </c>
      <c r="B725" s="73">
        <f>COUNTIF($E$2:E725,E725)</f>
        <v>321</v>
      </c>
      <c r="C725" s="27">
        <v>40639</v>
      </c>
      <c r="D725" s="28">
        <f t="shared" si="34"/>
        <v>4</v>
      </c>
      <c r="E725" s="3" t="s">
        <v>27</v>
      </c>
      <c r="F725" s="3" t="s">
        <v>51</v>
      </c>
      <c r="G725" s="3" t="s">
        <v>52</v>
      </c>
      <c r="H725" s="71">
        <f>COUNTIFS($G$2:G725,G725,$E$2:E725,E725)</f>
        <v>28</v>
      </c>
      <c r="I725" s="1">
        <v>1.86</v>
      </c>
      <c r="J725" s="11">
        <v>0</v>
      </c>
      <c r="K725" s="6">
        <f t="shared" si="33"/>
        <v>0</v>
      </c>
      <c r="L725" s="3"/>
      <c r="M725" s="3"/>
    </row>
    <row r="726" spans="1:13" s="2" customFormat="1" hidden="1" x14ac:dyDescent="0.2">
      <c r="A726" s="73">
        <f t="shared" si="35"/>
        <v>9</v>
      </c>
      <c r="B726" s="73">
        <f>COUNTIF($E$2:E726,E726)</f>
        <v>322</v>
      </c>
      <c r="C726" s="27">
        <v>40639</v>
      </c>
      <c r="D726" s="28">
        <f t="shared" si="34"/>
        <v>4</v>
      </c>
      <c r="E726" s="3" t="s">
        <v>27</v>
      </c>
      <c r="F726" s="3" t="s">
        <v>49</v>
      </c>
      <c r="G726" s="3" t="s">
        <v>25</v>
      </c>
      <c r="H726" s="71">
        <f>COUNTIFS($G$2:G726,G726,$E$2:E726,E726)</f>
        <v>65</v>
      </c>
      <c r="I726" s="1">
        <f>2.04+2.02+2.62+2.96+2.66</f>
        <v>12.3</v>
      </c>
      <c r="J726" s="1">
        <v>72</v>
      </c>
      <c r="K726" s="6">
        <f t="shared" si="33"/>
        <v>885.6</v>
      </c>
      <c r="L726" s="3"/>
      <c r="M726" s="3"/>
    </row>
    <row r="727" spans="1:13" s="2" customFormat="1" hidden="1" x14ac:dyDescent="0.2">
      <c r="A727" s="73">
        <f t="shared" si="35"/>
        <v>9</v>
      </c>
      <c r="B727" s="73">
        <f>COUNTIF($E$2:E727,E727)</f>
        <v>190</v>
      </c>
      <c r="C727" s="27">
        <v>40640</v>
      </c>
      <c r="D727" s="28">
        <f t="shared" si="34"/>
        <v>4</v>
      </c>
      <c r="E727" s="3" t="s">
        <v>18</v>
      </c>
      <c r="F727" s="3" t="s">
        <v>18</v>
      </c>
      <c r="G727" s="3" t="s">
        <v>5</v>
      </c>
      <c r="H727" s="71">
        <f>COUNTIFS($G$2:G727,G727,$E$2:E727,E727)</f>
        <v>57</v>
      </c>
      <c r="I727" s="1">
        <f>1.42+3.16+1.98+1.56+2.36+1.58</f>
        <v>12.06</v>
      </c>
      <c r="J727" s="1">
        <v>185</v>
      </c>
      <c r="K727" s="6">
        <f t="shared" si="33"/>
        <v>2231.1</v>
      </c>
      <c r="L727" s="3"/>
      <c r="M727" s="3"/>
    </row>
    <row r="728" spans="1:13" s="2" customFormat="1" hidden="1" x14ac:dyDescent="0.2">
      <c r="A728" s="73">
        <f t="shared" si="35"/>
        <v>9</v>
      </c>
      <c r="B728" s="73">
        <f>COUNTIF($E$2:E728,E728)</f>
        <v>191</v>
      </c>
      <c r="C728" s="27">
        <v>40640</v>
      </c>
      <c r="D728" s="28">
        <f t="shared" si="34"/>
        <v>4</v>
      </c>
      <c r="E728" s="3" t="s">
        <v>18</v>
      </c>
      <c r="F728" s="3" t="s">
        <v>18</v>
      </c>
      <c r="G728" s="3" t="s">
        <v>6</v>
      </c>
      <c r="H728" s="71">
        <f>COUNTIFS($G$2:G728,G728,$E$2:E728,E728)</f>
        <v>39</v>
      </c>
      <c r="I728" s="1">
        <v>2.1</v>
      </c>
      <c r="J728" s="1">
        <v>290</v>
      </c>
      <c r="K728" s="6">
        <f t="shared" si="33"/>
        <v>609</v>
      </c>
      <c r="L728" s="3"/>
      <c r="M728" s="3"/>
    </row>
    <row r="729" spans="1:13" s="2" customFormat="1" hidden="1" x14ac:dyDescent="0.2">
      <c r="A729" s="73">
        <f t="shared" si="35"/>
        <v>9</v>
      </c>
      <c r="B729" s="73">
        <f>COUNTIF($E$2:E729,E729)</f>
        <v>192</v>
      </c>
      <c r="C729" s="27">
        <v>40640</v>
      </c>
      <c r="D729" s="28">
        <f t="shared" si="34"/>
        <v>4</v>
      </c>
      <c r="E729" s="3" t="s">
        <v>18</v>
      </c>
      <c r="F729" s="3" t="s">
        <v>18</v>
      </c>
      <c r="G729" s="3" t="s">
        <v>52</v>
      </c>
      <c r="H729" s="71">
        <f>COUNTIFS($G$2:G729,G729,$E$2:E729,E729)</f>
        <v>58</v>
      </c>
      <c r="I729" s="1">
        <f>0.68+1.46+5.82+1+0.84+1.38+2.16+1.12+1.26+1.04</f>
        <v>16.760000000000002</v>
      </c>
      <c r="J729" s="1">
        <v>285</v>
      </c>
      <c r="K729" s="6">
        <f t="shared" si="33"/>
        <v>4776.6000000000004</v>
      </c>
      <c r="L729" s="3"/>
      <c r="M729" s="3"/>
    </row>
    <row r="730" spans="1:13" s="2" customFormat="1" hidden="1" x14ac:dyDescent="0.2">
      <c r="A730" s="73">
        <f t="shared" si="35"/>
        <v>9</v>
      </c>
      <c r="B730" s="73">
        <f>COUNTIF($E$2:E730,E730)</f>
        <v>80</v>
      </c>
      <c r="C730" s="27">
        <v>40640</v>
      </c>
      <c r="D730" s="28">
        <f t="shared" si="34"/>
        <v>4</v>
      </c>
      <c r="E730" s="3" t="s">
        <v>21</v>
      </c>
      <c r="F730" s="3" t="s">
        <v>21</v>
      </c>
      <c r="G730" s="3" t="s">
        <v>52</v>
      </c>
      <c r="H730" s="71">
        <f>COUNTIFS($G$2:G730,G730,$E$2:E730,E730)</f>
        <v>64</v>
      </c>
      <c r="I730" s="1">
        <f>1.68+1.84+1.56+3.82+1.7+1.66+1.52+4.4+4.3+4.4+4.48+1.2+5.32</f>
        <v>37.880000000000003</v>
      </c>
      <c r="J730" s="11">
        <v>280</v>
      </c>
      <c r="K730" s="6">
        <f t="shared" si="33"/>
        <v>10606.400000000001</v>
      </c>
      <c r="L730" s="3"/>
      <c r="M730" s="3"/>
    </row>
    <row r="731" spans="1:13" s="2" customFormat="1" hidden="1" x14ac:dyDescent="0.2">
      <c r="A731" s="73">
        <f t="shared" si="35"/>
        <v>9</v>
      </c>
      <c r="B731" s="73">
        <f>COUNTIF($E$2:E731,E731)</f>
        <v>57</v>
      </c>
      <c r="C731" s="27">
        <v>40640</v>
      </c>
      <c r="D731" s="28">
        <f t="shared" si="34"/>
        <v>4</v>
      </c>
      <c r="E731" s="3" t="s">
        <v>22</v>
      </c>
      <c r="F731" s="3" t="s">
        <v>22</v>
      </c>
      <c r="G731" s="3" t="s">
        <v>14</v>
      </c>
      <c r="H731" s="71">
        <f>COUNTIFS($G$2:G731,G731,$E$2:E731,E731)</f>
        <v>54</v>
      </c>
      <c r="I731" s="1">
        <f>25.44+29.68+30.7+30.34+28.04+25.5+30.9+29.98</f>
        <v>230.58</v>
      </c>
      <c r="J731" s="1">
        <v>300</v>
      </c>
      <c r="K731" s="6">
        <f t="shared" si="33"/>
        <v>69174</v>
      </c>
      <c r="L731" s="3"/>
      <c r="M731" s="3"/>
    </row>
    <row r="732" spans="1:13" s="2" customFormat="1" hidden="1" x14ac:dyDescent="0.2">
      <c r="A732" s="73">
        <f t="shared" si="35"/>
        <v>9</v>
      </c>
      <c r="B732" s="73">
        <f>COUNTIF($E$2:E732,E732)</f>
        <v>193</v>
      </c>
      <c r="C732" s="27">
        <v>40641</v>
      </c>
      <c r="D732" s="28">
        <f t="shared" si="34"/>
        <v>4</v>
      </c>
      <c r="E732" s="3" t="s">
        <v>18</v>
      </c>
      <c r="F732" s="3" t="s">
        <v>18</v>
      </c>
      <c r="G732" s="3" t="s">
        <v>5</v>
      </c>
      <c r="H732" s="71">
        <f>COUNTIFS($G$2:G732,G732,$E$2:E732,E732)</f>
        <v>58</v>
      </c>
      <c r="I732" s="1">
        <f>4.34+4+2.08</f>
        <v>10.42</v>
      </c>
      <c r="J732" s="1">
        <v>185</v>
      </c>
      <c r="K732" s="6">
        <f t="shared" si="33"/>
        <v>1927.7</v>
      </c>
      <c r="L732" s="3"/>
      <c r="M732" s="3"/>
    </row>
    <row r="733" spans="1:13" s="2" customFormat="1" hidden="1" x14ac:dyDescent="0.2">
      <c r="A733" s="73">
        <f t="shared" si="35"/>
        <v>9</v>
      </c>
      <c r="B733" s="73">
        <f>COUNTIF($E$2:E733,E733)</f>
        <v>194</v>
      </c>
      <c r="C733" s="27">
        <v>40641</v>
      </c>
      <c r="D733" s="28">
        <f t="shared" si="34"/>
        <v>4</v>
      </c>
      <c r="E733" s="3" t="s">
        <v>18</v>
      </c>
      <c r="F733" s="3" t="s">
        <v>18</v>
      </c>
      <c r="G733" s="3" t="s">
        <v>6</v>
      </c>
      <c r="H733" s="71">
        <f>COUNTIFS($G$2:G733,G733,$E$2:E733,E733)</f>
        <v>40</v>
      </c>
      <c r="I733" s="1">
        <v>4.38</v>
      </c>
      <c r="J733" s="1">
        <v>290</v>
      </c>
      <c r="K733" s="6">
        <f t="shared" si="33"/>
        <v>1270.2</v>
      </c>
      <c r="L733" s="3"/>
      <c r="M733" s="3"/>
    </row>
    <row r="734" spans="1:13" s="2" customFormat="1" hidden="1" x14ac:dyDescent="0.2">
      <c r="A734" s="73">
        <f t="shared" si="35"/>
        <v>9</v>
      </c>
      <c r="B734" s="73">
        <f>COUNTIF($E$2:E734,E734)</f>
        <v>195</v>
      </c>
      <c r="C734" s="27">
        <v>40641</v>
      </c>
      <c r="D734" s="28">
        <f t="shared" si="34"/>
        <v>4</v>
      </c>
      <c r="E734" s="3" t="s">
        <v>18</v>
      </c>
      <c r="F734" s="3" t="s">
        <v>18</v>
      </c>
      <c r="G734" s="3" t="s">
        <v>52</v>
      </c>
      <c r="H734" s="71">
        <f>COUNTIFS($G$2:G734,G734,$E$2:E734,E734)</f>
        <v>59</v>
      </c>
      <c r="I734" s="1">
        <v>3.76</v>
      </c>
      <c r="J734" s="1">
        <v>285</v>
      </c>
      <c r="K734" s="6">
        <f t="shared" si="33"/>
        <v>1071.5999999999999</v>
      </c>
      <c r="L734" s="3"/>
      <c r="M734" s="3"/>
    </row>
    <row r="735" spans="1:13" s="2" customFormat="1" hidden="1" x14ac:dyDescent="0.2">
      <c r="A735" s="73">
        <f t="shared" si="35"/>
        <v>9</v>
      </c>
      <c r="B735" s="73">
        <f>COUNTIF($E$2:E735,E735)</f>
        <v>36</v>
      </c>
      <c r="C735" s="27">
        <v>40641</v>
      </c>
      <c r="D735" s="28">
        <f t="shared" si="34"/>
        <v>4</v>
      </c>
      <c r="E735" s="3" t="s">
        <v>17</v>
      </c>
      <c r="F735" s="3" t="s">
        <v>17</v>
      </c>
      <c r="G735" s="3" t="s">
        <v>16</v>
      </c>
      <c r="H735" s="71">
        <f>COUNTIFS($G$2:G735,G735,$E$2:E735,E735)</f>
        <v>36</v>
      </c>
      <c r="I735" s="1">
        <f>38.26+36.8+36.28</f>
        <v>111.34</v>
      </c>
      <c r="J735" s="1">
        <v>205</v>
      </c>
      <c r="K735" s="6">
        <f t="shared" si="33"/>
        <v>22824.7</v>
      </c>
      <c r="L735" s="3"/>
      <c r="M735" s="3"/>
    </row>
    <row r="736" spans="1:13" s="2" customFormat="1" hidden="1" x14ac:dyDescent="0.2">
      <c r="A736" s="73">
        <f t="shared" si="35"/>
        <v>9</v>
      </c>
      <c r="B736" s="73">
        <f>COUNTIF($E$2:E736,E736)</f>
        <v>58</v>
      </c>
      <c r="C736" s="27">
        <v>40641</v>
      </c>
      <c r="D736" s="28">
        <f t="shared" si="34"/>
        <v>4</v>
      </c>
      <c r="E736" s="3" t="s">
        <v>22</v>
      </c>
      <c r="F736" s="3" t="s">
        <v>22</v>
      </c>
      <c r="G736" s="3" t="s">
        <v>14</v>
      </c>
      <c r="H736" s="71">
        <f>COUNTIFS($G$2:G736,G736,$E$2:E736,E736)</f>
        <v>55</v>
      </c>
      <c r="I736" s="1">
        <f>29.82+11.28</f>
        <v>41.1</v>
      </c>
      <c r="J736" s="1">
        <v>300</v>
      </c>
      <c r="K736" s="6">
        <f t="shared" si="33"/>
        <v>12330</v>
      </c>
      <c r="L736" s="3"/>
      <c r="M736" s="3"/>
    </row>
    <row r="737" spans="1:13" s="2" customFormat="1" hidden="1" x14ac:dyDescent="0.2">
      <c r="A737" s="73">
        <f t="shared" si="35"/>
        <v>9</v>
      </c>
      <c r="B737" s="73">
        <f>COUNTIF($E$2:E737,E737)</f>
        <v>196</v>
      </c>
      <c r="C737" s="27">
        <v>40642</v>
      </c>
      <c r="D737" s="28">
        <f t="shared" si="34"/>
        <v>4</v>
      </c>
      <c r="E737" s="3" t="s">
        <v>18</v>
      </c>
      <c r="F737" s="3" t="s">
        <v>18</v>
      </c>
      <c r="G737" s="3" t="s">
        <v>5</v>
      </c>
      <c r="H737" s="71">
        <f>COUNTIFS($G$2:G737,G737,$E$2:E737,E737)</f>
        <v>59</v>
      </c>
      <c r="I737" s="1">
        <v>3.16</v>
      </c>
      <c r="J737" s="1">
        <v>185</v>
      </c>
      <c r="K737" s="6">
        <f t="shared" si="33"/>
        <v>584.6</v>
      </c>
      <c r="L737" s="3"/>
      <c r="M737" s="3"/>
    </row>
    <row r="738" spans="1:13" s="2" customFormat="1" hidden="1" x14ac:dyDescent="0.2">
      <c r="A738" s="73">
        <f t="shared" si="35"/>
        <v>9</v>
      </c>
      <c r="B738" s="73">
        <f>COUNTIF($E$2:E738,E738)</f>
        <v>197</v>
      </c>
      <c r="C738" s="27">
        <v>40642</v>
      </c>
      <c r="D738" s="28">
        <f t="shared" si="34"/>
        <v>4</v>
      </c>
      <c r="E738" s="3" t="s">
        <v>18</v>
      </c>
      <c r="F738" s="3" t="s">
        <v>18</v>
      </c>
      <c r="G738" s="3" t="s">
        <v>52</v>
      </c>
      <c r="H738" s="71">
        <f>COUNTIFS($G$2:G738,G738,$E$2:E738,E738)</f>
        <v>60</v>
      </c>
      <c r="I738" s="1">
        <v>0.2</v>
      </c>
      <c r="J738" s="1">
        <v>285</v>
      </c>
      <c r="K738" s="6">
        <f t="shared" si="33"/>
        <v>57</v>
      </c>
      <c r="L738" s="3"/>
      <c r="M738" s="3"/>
    </row>
    <row r="739" spans="1:13" s="2" customFormat="1" hidden="1" x14ac:dyDescent="0.2">
      <c r="A739" s="73">
        <f t="shared" si="35"/>
        <v>9</v>
      </c>
      <c r="B739" s="73">
        <f>COUNTIF($E$2:E739,E739)</f>
        <v>198</v>
      </c>
      <c r="C739" s="27">
        <v>40642</v>
      </c>
      <c r="D739" s="28">
        <f t="shared" si="34"/>
        <v>4</v>
      </c>
      <c r="E739" s="3" t="s">
        <v>18</v>
      </c>
      <c r="F739" s="3" t="s">
        <v>18</v>
      </c>
      <c r="G739" s="3" t="s">
        <v>15</v>
      </c>
      <c r="H739" s="71">
        <f>COUNTIFS($G$2:G739,G739,$E$2:E739,E739)</f>
        <v>13</v>
      </c>
      <c r="I739" s="1">
        <v>1.1599999999999999</v>
      </c>
      <c r="J739" s="1">
        <v>135</v>
      </c>
      <c r="K739" s="6">
        <f t="shared" si="33"/>
        <v>156.6</v>
      </c>
      <c r="L739" s="3"/>
      <c r="M739" s="3"/>
    </row>
    <row r="740" spans="1:13" s="2" customFormat="1" hidden="1" x14ac:dyDescent="0.2">
      <c r="A740" s="73">
        <f t="shared" si="35"/>
        <v>9</v>
      </c>
      <c r="B740" s="73">
        <f>COUNTIF($E$2:E740,E740)</f>
        <v>37</v>
      </c>
      <c r="C740" s="27">
        <v>40642</v>
      </c>
      <c r="D740" s="28">
        <f t="shared" si="34"/>
        <v>4</v>
      </c>
      <c r="E740" s="3" t="s">
        <v>17</v>
      </c>
      <c r="F740" s="3" t="s">
        <v>17</v>
      </c>
      <c r="G740" s="3" t="s">
        <v>16</v>
      </c>
      <c r="H740" s="71">
        <f>COUNTIFS($G$2:G740,G740,$E$2:E740,E740)</f>
        <v>37</v>
      </c>
      <c r="I740" s="1">
        <f>31.66+37.2+34.46+35.22</f>
        <v>138.54</v>
      </c>
      <c r="J740" s="1">
        <v>205</v>
      </c>
      <c r="K740" s="6">
        <f t="shared" si="33"/>
        <v>28400.699999999997</v>
      </c>
      <c r="L740" s="3"/>
      <c r="M740" s="3"/>
    </row>
    <row r="741" spans="1:13" s="2" customFormat="1" hidden="1" x14ac:dyDescent="0.2">
      <c r="A741" s="73">
        <f t="shared" si="35"/>
        <v>9</v>
      </c>
      <c r="B741" s="73">
        <f>COUNTIF($E$2:E741,E741)</f>
        <v>81</v>
      </c>
      <c r="C741" s="27">
        <v>40642</v>
      </c>
      <c r="D741" s="28">
        <f t="shared" si="34"/>
        <v>4</v>
      </c>
      <c r="E741" s="3" t="s">
        <v>21</v>
      </c>
      <c r="F741" s="3" t="s">
        <v>21</v>
      </c>
      <c r="G741" s="3" t="s">
        <v>10</v>
      </c>
      <c r="H741" s="71">
        <f>COUNTIFS($G$2:G741,G741,$E$2:E741,E741)</f>
        <v>17</v>
      </c>
      <c r="I741" s="1">
        <v>0.28000000000000003</v>
      </c>
      <c r="J741" s="11">
        <v>297</v>
      </c>
      <c r="K741" s="6">
        <f t="shared" si="33"/>
        <v>83.160000000000011</v>
      </c>
      <c r="L741" s="3"/>
      <c r="M741" s="3"/>
    </row>
    <row r="742" spans="1:13" s="2" customFormat="1" hidden="1" x14ac:dyDescent="0.2">
      <c r="A742" s="73">
        <f t="shared" si="35"/>
        <v>9</v>
      </c>
      <c r="B742" s="73">
        <f>COUNTIF($E$2:E742,E742)</f>
        <v>59</v>
      </c>
      <c r="C742" s="27">
        <v>40642</v>
      </c>
      <c r="D742" s="28">
        <f t="shared" si="34"/>
        <v>4</v>
      </c>
      <c r="E742" s="3" t="s">
        <v>22</v>
      </c>
      <c r="F742" s="3" t="s">
        <v>22</v>
      </c>
      <c r="G742" s="3" t="s">
        <v>14</v>
      </c>
      <c r="H742" s="71">
        <f>COUNTIFS($G$2:G742,G742,$E$2:E742,E742)</f>
        <v>56</v>
      </c>
      <c r="I742" s="1">
        <f>23.88+27.76+31.94+28.66+25.32+25</f>
        <v>162.56</v>
      </c>
      <c r="J742" s="1">
        <v>300</v>
      </c>
      <c r="K742" s="6">
        <f t="shared" si="33"/>
        <v>48768</v>
      </c>
      <c r="L742" s="3"/>
      <c r="M742" s="3"/>
    </row>
    <row r="743" spans="1:13" s="2" customFormat="1" hidden="1" x14ac:dyDescent="0.2">
      <c r="A743" s="73">
        <f t="shared" si="35"/>
        <v>9</v>
      </c>
      <c r="B743" s="73">
        <f>COUNTIF($E$2:E743,E743)</f>
        <v>323</v>
      </c>
      <c r="C743" s="27">
        <v>40642</v>
      </c>
      <c r="D743" s="28">
        <f t="shared" si="34"/>
        <v>4</v>
      </c>
      <c r="E743" s="3" t="s">
        <v>27</v>
      </c>
      <c r="F743" s="3" t="s">
        <v>43</v>
      </c>
      <c r="G743" s="3" t="s">
        <v>24</v>
      </c>
      <c r="H743" s="71">
        <f>COUNTIFS($G$2:G743,G743,$E$2:E743,E743)</f>
        <v>73</v>
      </c>
      <c r="I743" s="1">
        <f>24.38+22.32+21.92+21.72</f>
        <v>90.34</v>
      </c>
      <c r="J743" s="1">
        <v>175</v>
      </c>
      <c r="K743" s="6">
        <f t="shared" si="33"/>
        <v>15809.5</v>
      </c>
      <c r="L743" s="3"/>
      <c r="M743" s="3"/>
    </row>
    <row r="744" spans="1:13" s="2" customFormat="1" hidden="1" x14ac:dyDescent="0.2">
      <c r="A744" s="73">
        <f t="shared" si="35"/>
        <v>9</v>
      </c>
      <c r="B744" s="73">
        <f>COUNTIF($E$2:E744,E744)</f>
        <v>324</v>
      </c>
      <c r="C744" s="27">
        <v>40642</v>
      </c>
      <c r="D744" s="28">
        <f t="shared" si="34"/>
        <v>4</v>
      </c>
      <c r="E744" s="3" t="s">
        <v>27</v>
      </c>
      <c r="F744" s="3" t="s">
        <v>49</v>
      </c>
      <c r="G744" s="3" t="s">
        <v>25</v>
      </c>
      <c r="H744" s="71">
        <f>COUNTIFS($G$2:G744,G744,$E$2:E744,E744)</f>
        <v>66</v>
      </c>
      <c r="I744" s="1">
        <f>3.5+2.28+3+3.7+3.08+4.2</f>
        <v>19.760000000000002</v>
      </c>
      <c r="J744" s="1">
        <v>80</v>
      </c>
      <c r="K744" s="6">
        <f t="shared" si="33"/>
        <v>1580.8000000000002</v>
      </c>
      <c r="L744" s="3"/>
      <c r="M744" s="3"/>
    </row>
    <row r="745" spans="1:13" s="2" customFormat="1" hidden="1" x14ac:dyDescent="0.2">
      <c r="A745" s="73">
        <f t="shared" si="35"/>
        <v>9</v>
      </c>
      <c r="B745" s="73">
        <f>COUNTIF($E$2:E745,E745)</f>
        <v>199</v>
      </c>
      <c r="C745" s="27">
        <v>40643</v>
      </c>
      <c r="D745" s="28">
        <f t="shared" si="34"/>
        <v>4</v>
      </c>
      <c r="E745" s="3" t="s">
        <v>18</v>
      </c>
      <c r="F745" s="3" t="s">
        <v>18</v>
      </c>
      <c r="G745" s="3" t="s">
        <v>5</v>
      </c>
      <c r="H745" s="71">
        <f>COUNTIFS($G$2:G745,G745,$E$2:E745,E745)</f>
        <v>60</v>
      </c>
      <c r="I745" s="1">
        <v>2.78</v>
      </c>
      <c r="J745" s="1">
        <v>185</v>
      </c>
      <c r="K745" s="6">
        <f t="shared" si="33"/>
        <v>514.29999999999995</v>
      </c>
      <c r="L745" s="3"/>
      <c r="M745" s="3"/>
    </row>
    <row r="746" spans="1:13" s="2" customFormat="1" hidden="1" x14ac:dyDescent="0.2">
      <c r="A746" s="73">
        <f t="shared" si="35"/>
        <v>9</v>
      </c>
      <c r="B746" s="73">
        <f>COUNTIF($E$2:E746,E746)</f>
        <v>200</v>
      </c>
      <c r="C746" s="27">
        <v>40643</v>
      </c>
      <c r="D746" s="28">
        <f t="shared" si="34"/>
        <v>4</v>
      </c>
      <c r="E746" s="3" t="s">
        <v>18</v>
      </c>
      <c r="F746" s="3" t="s">
        <v>18</v>
      </c>
      <c r="G746" s="3" t="s">
        <v>6</v>
      </c>
      <c r="H746" s="71">
        <f>COUNTIFS($G$2:G746,G746,$E$2:E746,E746)</f>
        <v>41</v>
      </c>
      <c r="I746" s="1">
        <f>2.18+1.92</f>
        <v>4.0999999999999996</v>
      </c>
      <c r="J746" s="1">
        <v>290</v>
      </c>
      <c r="K746" s="6">
        <f t="shared" si="33"/>
        <v>1189</v>
      </c>
      <c r="L746" s="3"/>
      <c r="M746" s="3"/>
    </row>
    <row r="747" spans="1:13" s="2" customFormat="1" hidden="1" x14ac:dyDescent="0.2">
      <c r="A747" s="73">
        <f t="shared" si="35"/>
        <v>9</v>
      </c>
      <c r="B747" s="73">
        <f>COUNTIF($E$2:E747,E747)</f>
        <v>201</v>
      </c>
      <c r="C747" s="27">
        <v>40643</v>
      </c>
      <c r="D747" s="28">
        <f t="shared" si="34"/>
        <v>4</v>
      </c>
      <c r="E747" s="3" t="s">
        <v>18</v>
      </c>
      <c r="F747" s="3" t="s">
        <v>18</v>
      </c>
      <c r="G747" s="3" t="s">
        <v>52</v>
      </c>
      <c r="H747" s="71">
        <f>COUNTIFS($G$2:G747,G747,$E$2:E747,E747)</f>
        <v>61</v>
      </c>
      <c r="I747" s="1">
        <f>0.5+2.56+2.26</f>
        <v>5.32</v>
      </c>
      <c r="J747" s="1">
        <v>285</v>
      </c>
      <c r="K747" s="6">
        <f t="shared" si="33"/>
        <v>1516.2</v>
      </c>
      <c r="L747" s="3"/>
      <c r="M747" s="3"/>
    </row>
    <row r="748" spans="1:13" s="2" customFormat="1" hidden="1" x14ac:dyDescent="0.2">
      <c r="A748" s="73">
        <f t="shared" si="35"/>
        <v>9</v>
      </c>
      <c r="B748" s="73">
        <f>COUNTIF($E$2:E748,E748)</f>
        <v>38</v>
      </c>
      <c r="C748" s="27">
        <v>40643</v>
      </c>
      <c r="D748" s="28">
        <f t="shared" si="34"/>
        <v>4</v>
      </c>
      <c r="E748" s="3" t="s">
        <v>17</v>
      </c>
      <c r="F748" s="3" t="s">
        <v>17</v>
      </c>
      <c r="G748" s="3" t="s">
        <v>16</v>
      </c>
      <c r="H748" s="71">
        <f>COUNTIFS($G$2:G748,G748,$E$2:E748,E748)</f>
        <v>38</v>
      </c>
      <c r="I748" s="1">
        <f>32.74+38.8+38.52+35.96</f>
        <v>146.02000000000001</v>
      </c>
      <c r="J748" s="1">
        <v>205</v>
      </c>
      <c r="K748" s="6">
        <f t="shared" si="33"/>
        <v>29934.100000000002</v>
      </c>
      <c r="L748" s="3"/>
      <c r="M748" s="3"/>
    </row>
    <row r="749" spans="1:13" s="2" customFormat="1" hidden="1" x14ac:dyDescent="0.2">
      <c r="A749" s="73">
        <f t="shared" si="35"/>
        <v>9</v>
      </c>
      <c r="B749" s="73">
        <f>COUNTIF($E$2:E749,E749)</f>
        <v>22</v>
      </c>
      <c r="C749" s="27">
        <v>40643</v>
      </c>
      <c r="D749" s="28">
        <f t="shared" si="34"/>
        <v>4</v>
      </c>
      <c r="E749" s="3" t="s">
        <v>19</v>
      </c>
      <c r="F749" s="3" t="s">
        <v>19</v>
      </c>
      <c r="G749" s="3" t="s">
        <v>31</v>
      </c>
      <c r="H749" s="71">
        <f>COUNTIFS($G$2:G749,G749,$E$2:E749,E749)</f>
        <v>18</v>
      </c>
      <c r="I749" s="1">
        <v>22.74</v>
      </c>
      <c r="J749" s="1">
        <v>310</v>
      </c>
      <c r="K749" s="6">
        <f t="shared" si="33"/>
        <v>7049.4</v>
      </c>
      <c r="L749" s="3"/>
      <c r="M749" s="3"/>
    </row>
    <row r="750" spans="1:13" s="2" customFormat="1" hidden="1" x14ac:dyDescent="0.2">
      <c r="A750" s="73">
        <f t="shared" si="35"/>
        <v>9</v>
      </c>
      <c r="B750" s="73">
        <f>COUNTIF($E$2:E750,E750)</f>
        <v>60</v>
      </c>
      <c r="C750" s="27">
        <v>40643</v>
      </c>
      <c r="D750" s="28">
        <f t="shared" si="34"/>
        <v>4</v>
      </c>
      <c r="E750" s="3" t="s">
        <v>22</v>
      </c>
      <c r="F750" s="3" t="s">
        <v>22</v>
      </c>
      <c r="G750" s="3" t="s">
        <v>14</v>
      </c>
      <c r="H750" s="71">
        <f>COUNTIFS($G$2:G750,G750,$E$2:E750,E750)</f>
        <v>57</v>
      </c>
      <c r="I750" s="1">
        <f>22.04+24.96+24.2</f>
        <v>71.2</v>
      </c>
      <c r="J750" s="1">
        <v>300</v>
      </c>
      <c r="K750" s="6">
        <f t="shared" si="33"/>
        <v>21360</v>
      </c>
      <c r="L750" s="3"/>
      <c r="M750" s="3"/>
    </row>
    <row r="751" spans="1:13" s="2" customFormat="1" hidden="1" x14ac:dyDescent="0.2">
      <c r="A751" s="73">
        <f t="shared" si="35"/>
        <v>9</v>
      </c>
      <c r="B751" s="73">
        <f>COUNTIF($E$2:E751,E751)</f>
        <v>325</v>
      </c>
      <c r="C751" s="27">
        <v>40643</v>
      </c>
      <c r="D751" s="28">
        <f t="shared" si="34"/>
        <v>4</v>
      </c>
      <c r="E751" s="3" t="s">
        <v>27</v>
      </c>
      <c r="F751" s="3" t="s">
        <v>43</v>
      </c>
      <c r="G751" s="3" t="s">
        <v>24</v>
      </c>
      <c r="H751" s="71">
        <f>COUNTIFS($G$2:G751,G751,$E$2:E751,E751)</f>
        <v>74</v>
      </c>
      <c r="I751" s="13">
        <f>13.88+16.54</f>
        <v>30.42</v>
      </c>
      <c r="J751" s="1">
        <v>175</v>
      </c>
      <c r="K751" s="6">
        <f t="shared" si="33"/>
        <v>5323.5</v>
      </c>
      <c r="L751" s="3"/>
      <c r="M751" s="3"/>
    </row>
    <row r="752" spans="1:13" s="2" customFormat="1" hidden="1" x14ac:dyDescent="0.2">
      <c r="A752" s="73">
        <f t="shared" si="35"/>
        <v>9</v>
      </c>
      <c r="B752" s="73">
        <f>COUNTIF($E$2:E752,E752)</f>
        <v>326</v>
      </c>
      <c r="C752" s="27">
        <v>40643</v>
      </c>
      <c r="D752" s="28">
        <f t="shared" si="34"/>
        <v>4</v>
      </c>
      <c r="E752" s="3" t="s">
        <v>27</v>
      </c>
      <c r="F752" s="3" t="s">
        <v>49</v>
      </c>
      <c r="G752" s="3" t="s">
        <v>25</v>
      </c>
      <c r="H752" s="71">
        <f>COUNTIFS($G$2:G752,G752,$E$2:E752,E752)</f>
        <v>67</v>
      </c>
      <c r="I752" s="1">
        <f>2.64+3.4+3.52+2.08+3.08+2.64</f>
        <v>17.36</v>
      </c>
      <c r="J752" s="1">
        <v>80</v>
      </c>
      <c r="K752" s="6">
        <f t="shared" si="33"/>
        <v>1388.8</v>
      </c>
      <c r="L752" s="3"/>
      <c r="M752" s="3"/>
    </row>
    <row r="753" spans="1:13" s="2" customFormat="1" hidden="1" x14ac:dyDescent="0.2">
      <c r="A753" s="73">
        <f t="shared" si="35"/>
        <v>9</v>
      </c>
      <c r="B753" s="73">
        <f>COUNTIF($E$2:E753,E753)</f>
        <v>202</v>
      </c>
      <c r="C753" s="27">
        <v>40644</v>
      </c>
      <c r="D753" s="28">
        <f t="shared" si="34"/>
        <v>4</v>
      </c>
      <c r="E753" s="3" t="s">
        <v>18</v>
      </c>
      <c r="F753" s="3" t="s">
        <v>18</v>
      </c>
      <c r="G753" s="3" t="s">
        <v>5</v>
      </c>
      <c r="H753" s="71">
        <f>COUNTIFS($G$2:G753,G753,$E$2:E753,E753)</f>
        <v>61</v>
      </c>
      <c r="I753" s="1">
        <f>1.74+1.64+3.52+1.3</f>
        <v>8.2000000000000011</v>
      </c>
      <c r="J753" s="1">
        <v>185</v>
      </c>
      <c r="K753" s="6">
        <f t="shared" si="33"/>
        <v>1517.0000000000002</v>
      </c>
      <c r="L753" s="3"/>
      <c r="M753" s="3"/>
    </row>
    <row r="754" spans="1:13" s="2" customFormat="1" hidden="1" x14ac:dyDescent="0.2">
      <c r="A754" s="73">
        <f t="shared" si="35"/>
        <v>9</v>
      </c>
      <c r="B754" s="73">
        <f>COUNTIF($E$2:E754,E754)</f>
        <v>203</v>
      </c>
      <c r="C754" s="27">
        <v>40644</v>
      </c>
      <c r="D754" s="28">
        <f t="shared" si="34"/>
        <v>4</v>
      </c>
      <c r="E754" s="3" t="s">
        <v>18</v>
      </c>
      <c r="F754" s="3" t="s">
        <v>18</v>
      </c>
      <c r="G754" s="3" t="s">
        <v>6</v>
      </c>
      <c r="H754" s="71">
        <f>COUNTIFS($G$2:G754,G754,$E$2:E754,E754)</f>
        <v>42</v>
      </c>
      <c r="I754" s="1">
        <v>1.78</v>
      </c>
      <c r="J754" s="1">
        <v>290</v>
      </c>
      <c r="K754" s="6">
        <f t="shared" si="33"/>
        <v>516.20000000000005</v>
      </c>
      <c r="L754" s="3"/>
      <c r="M754" s="3"/>
    </row>
    <row r="755" spans="1:13" s="2" customFormat="1" hidden="1" x14ac:dyDescent="0.2">
      <c r="A755" s="73">
        <f t="shared" si="35"/>
        <v>9</v>
      </c>
      <c r="B755" s="73">
        <f>COUNTIF($E$2:E755,E755)</f>
        <v>204</v>
      </c>
      <c r="C755" s="27">
        <v>40644</v>
      </c>
      <c r="D755" s="28">
        <f t="shared" si="34"/>
        <v>4</v>
      </c>
      <c r="E755" s="3" t="s">
        <v>18</v>
      </c>
      <c r="F755" s="3" t="s">
        <v>18</v>
      </c>
      <c r="G755" s="3" t="s">
        <v>52</v>
      </c>
      <c r="H755" s="71">
        <f>COUNTIFS($G$2:G755,G755,$E$2:E755,E755)</f>
        <v>62</v>
      </c>
      <c r="I755" s="1">
        <v>3.04</v>
      </c>
      <c r="J755" s="1">
        <v>285</v>
      </c>
      <c r="K755" s="6">
        <f t="shared" si="33"/>
        <v>866.4</v>
      </c>
      <c r="L755" s="3"/>
      <c r="M755" s="3"/>
    </row>
    <row r="756" spans="1:13" s="2" customFormat="1" hidden="1" x14ac:dyDescent="0.2">
      <c r="A756" s="73">
        <f t="shared" si="35"/>
        <v>9</v>
      </c>
      <c r="B756" s="73">
        <f>COUNTIF($E$2:E756,E756)</f>
        <v>205</v>
      </c>
      <c r="C756" s="27">
        <v>40644</v>
      </c>
      <c r="D756" s="28">
        <f t="shared" si="34"/>
        <v>4</v>
      </c>
      <c r="E756" s="3" t="s">
        <v>18</v>
      </c>
      <c r="F756" s="3" t="s">
        <v>18</v>
      </c>
      <c r="G756" s="3" t="s">
        <v>9</v>
      </c>
      <c r="H756" s="71">
        <f>COUNTIFS($G$2:G756,G756,$E$2:E756,E756)</f>
        <v>18</v>
      </c>
      <c r="I756" s="1">
        <v>1.28</v>
      </c>
      <c r="J756" s="1">
        <v>425</v>
      </c>
      <c r="K756" s="6">
        <f t="shared" si="33"/>
        <v>544</v>
      </c>
      <c r="L756" s="3"/>
      <c r="M756" s="3"/>
    </row>
    <row r="757" spans="1:13" s="2" customFormat="1" hidden="1" x14ac:dyDescent="0.2">
      <c r="A757" s="73">
        <f t="shared" si="35"/>
        <v>9</v>
      </c>
      <c r="B757" s="73">
        <f>COUNTIF($E$2:E757,E757)</f>
        <v>39</v>
      </c>
      <c r="C757" s="27">
        <v>40644</v>
      </c>
      <c r="D757" s="28">
        <f t="shared" si="34"/>
        <v>4</v>
      </c>
      <c r="E757" s="3" t="s">
        <v>17</v>
      </c>
      <c r="F757" s="3" t="s">
        <v>17</v>
      </c>
      <c r="G757" s="3" t="s">
        <v>16</v>
      </c>
      <c r="H757" s="71">
        <f>COUNTIFS($G$2:G757,G757,$E$2:E757,E757)</f>
        <v>39</v>
      </c>
      <c r="I757" s="1">
        <f>37.52+37.08+35.22+38.32</f>
        <v>148.13999999999999</v>
      </c>
      <c r="J757" s="1">
        <v>205</v>
      </c>
      <c r="K757" s="6">
        <f t="shared" si="33"/>
        <v>30368.699999999997</v>
      </c>
      <c r="L757" s="3"/>
      <c r="M757" s="3"/>
    </row>
    <row r="758" spans="1:13" s="2" customFormat="1" hidden="1" x14ac:dyDescent="0.2">
      <c r="A758" s="73">
        <f t="shared" si="35"/>
        <v>9</v>
      </c>
      <c r="B758" s="73">
        <f>COUNTIF($E$2:E758,E758)</f>
        <v>82</v>
      </c>
      <c r="C758" s="27">
        <v>40644</v>
      </c>
      <c r="D758" s="28">
        <f t="shared" si="34"/>
        <v>4</v>
      </c>
      <c r="E758" s="3" t="s">
        <v>21</v>
      </c>
      <c r="F758" s="3" t="s">
        <v>21</v>
      </c>
      <c r="G758" s="3" t="s">
        <v>10</v>
      </c>
      <c r="H758" s="71">
        <f>COUNTIFS($G$2:G758,G758,$E$2:E758,E758)</f>
        <v>18</v>
      </c>
      <c r="I758" s="1">
        <v>2.16</v>
      </c>
      <c r="J758" s="11">
        <v>297</v>
      </c>
      <c r="K758" s="6">
        <f t="shared" si="33"/>
        <v>641.5200000000001</v>
      </c>
      <c r="L758" s="3"/>
      <c r="M758" s="3"/>
    </row>
    <row r="759" spans="1:13" s="2" customFormat="1" hidden="1" x14ac:dyDescent="0.2">
      <c r="A759" s="73">
        <f t="shared" si="35"/>
        <v>9</v>
      </c>
      <c r="B759" s="73">
        <f>COUNTIF($E$2:E759,E759)</f>
        <v>61</v>
      </c>
      <c r="C759" s="27">
        <v>40644</v>
      </c>
      <c r="D759" s="28">
        <f t="shared" si="34"/>
        <v>4</v>
      </c>
      <c r="E759" s="3" t="s">
        <v>22</v>
      </c>
      <c r="F759" s="3" t="s">
        <v>22</v>
      </c>
      <c r="G759" s="3" t="s">
        <v>14</v>
      </c>
      <c r="H759" s="71">
        <f>COUNTIFS($G$2:G759,G759,$E$2:E759,E759)</f>
        <v>58</v>
      </c>
      <c r="I759" s="1">
        <f>23.78+33.28+25.7+26.7</f>
        <v>109.46000000000001</v>
      </c>
      <c r="J759" s="1">
        <v>300</v>
      </c>
      <c r="K759" s="6">
        <f t="shared" si="33"/>
        <v>32838</v>
      </c>
      <c r="L759" s="3"/>
      <c r="M759" s="3"/>
    </row>
    <row r="760" spans="1:13" s="2" customFormat="1" hidden="1" x14ac:dyDescent="0.2">
      <c r="A760" s="73">
        <f t="shared" si="35"/>
        <v>9</v>
      </c>
      <c r="B760" s="73">
        <f>COUNTIF($E$2:E760,E760)</f>
        <v>9</v>
      </c>
      <c r="C760" s="27">
        <v>40644</v>
      </c>
      <c r="D760" s="28">
        <f t="shared" si="34"/>
        <v>4</v>
      </c>
      <c r="E760" s="3" t="s">
        <v>36</v>
      </c>
      <c r="F760" s="3" t="s">
        <v>36</v>
      </c>
      <c r="G760" s="3" t="s">
        <v>38</v>
      </c>
      <c r="H760" s="71">
        <f>COUNTIFS($G$2:G760,G760,$E$2:E760,E760)</f>
        <v>9</v>
      </c>
      <c r="I760" s="1">
        <v>30.46</v>
      </c>
      <c r="J760" s="1">
        <v>490</v>
      </c>
      <c r="K760" s="6">
        <f t="shared" si="33"/>
        <v>14925.4</v>
      </c>
      <c r="L760" s="3"/>
      <c r="M760" s="3"/>
    </row>
    <row r="761" spans="1:13" s="2" customFormat="1" hidden="1" x14ac:dyDescent="0.2">
      <c r="A761" s="73">
        <f t="shared" si="35"/>
        <v>9</v>
      </c>
      <c r="B761" s="73">
        <f>COUNTIF($E$2:E761,E761)</f>
        <v>327</v>
      </c>
      <c r="C761" s="27">
        <v>40644</v>
      </c>
      <c r="D761" s="28">
        <f t="shared" si="34"/>
        <v>4</v>
      </c>
      <c r="E761" s="3" t="s">
        <v>27</v>
      </c>
      <c r="F761" s="3" t="s">
        <v>43</v>
      </c>
      <c r="G761" s="3" t="s">
        <v>24</v>
      </c>
      <c r="H761" s="71">
        <f>COUNTIFS($G$2:G761,G761,$E$2:E761,E761)</f>
        <v>75</v>
      </c>
      <c r="I761" s="13">
        <f>28.78+18.42+20.06</f>
        <v>67.260000000000005</v>
      </c>
      <c r="J761" s="1">
        <v>175</v>
      </c>
      <c r="K761" s="6">
        <f t="shared" si="33"/>
        <v>11770.5</v>
      </c>
      <c r="L761" s="3"/>
      <c r="M761" s="3"/>
    </row>
    <row r="762" spans="1:13" s="2" customFormat="1" hidden="1" x14ac:dyDescent="0.2">
      <c r="A762" s="73">
        <f t="shared" si="35"/>
        <v>9</v>
      </c>
      <c r="B762" s="73">
        <f>COUNTIF($E$2:E762,E762)</f>
        <v>328</v>
      </c>
      <c r="C762" s="27">
        <v>40644</v>
      </c>
      <c r="D762" s="28">
        <f t="shared" si="34"/>
        <v>4</v>
      </c>
      <c r="E762" s="3" t="s">
        <v>27</v>
      </c>
      <c r="F762" s="3" t="s">
        <v>49</v>
      </c>
      <c r="G762" s="3" t="s">
        <v>25</v>
      </c>
      <c r="H762" s="71">
        <f>COUNTIFS($G$2:G762,G762,$E$2:E762,E762)</f>
        <v>68</v>
      </c>
      <c r="I762" s="1">
        <f>2.72+2.72+2.38+3.3+2.12</f>
        <v>13.240000000000002</v>
      </c>
      <c r="J762" s="1">
        <v>80</v>
      </c>
      <c r="K762" s="6">
        <f t="shared" si="33"/>
        <v>1059.2000000000003</v>
      </c>
      <c r="L762" s="3"/>
      <c r="M762" s="3"/>
    </row>
    <row r="763" spans="1:13" s="2" customFormat="1" hidden="1" x14ac:dyDescent="0.2">
      <c r="A763" s="73">
        <f t="shared" si="35"/>
        <v>9</v>
      </c>
      <c r="B763" s="73">
        <f>COUNTIF($E$2:E763,E763)</f>
        <v>206</v>
      </c>
      <c r="C763" s="27">
        <v>40645</v>
      </c>
      <c r="D763" s="28">
        <f t="shared" si="34"/>
        <v>4</v>
      </c>
      <c r="E763" s="3" t="s">
        <v>18</v>
      </c>
      <c r="F763" s="3" t="s">
        <v>18</v>
      </c>
      <c r="G763" s="3" t="s">
        <v>5</v>
      </c>
      <c r="H763" s="71">
        <f>COUNTIFS($G$2:G763,G763,$E$2:E763,E763)</f>
        <v>62</v>
      </c>
      <c r="I763" s="1">
        <f>2.26+1.4</f>
        <v>3.6599999999999997</v>
      </c>
      <c r="J763" s="1">
        <v>185</v>
      </c>
      <c r="K763" s="6">
        <f t="shared" si="33"/>
        <v>677.09999999999991</v>
      </c>
      <c r="L763" s="3"/>
      <c r="M763" s="3"/>
    </row>
    <row r="764" spans="1:13" s="2" customFormat="1" hidden="1" x14ac:dyDescent="0.2">
      <c r="A764" s="73">
        <f t="shared" si="35"/>
        <v>9</v>
      </c>
      <c r="B764" s="73">
        <f>COUNTIF($E$2:E764,E764)</f>
        <v>207</v>
      </c>
      <c r="C764" s="27">
        <v>40645</v>
      </c>
      <c r="D764" s="28">
        <f t="shared" si="34"/>
        <v>4</v>
      </c>
      <c r="E764" s="3" t="s">
        <v>18</v>
      </c>
      <c r="F764" s="3" t="s">
        <v>18</v>
      </c>
      <c r="G764" s="3" t="s">
        <v>52</v>
      </c>
      <c r="H764" s="71">
        <f>COUNTIFS($G$2:G764,G764,$E$2:E764,E764)</f>
        <v>63</v>
      </c>
      <c r="I764" s="1">
        <f>1.12+4.78</f>
        <v>5.9</v>
      </c>
      <c r="J764" s="1">
        <v>285</v>
      </c>
      <c r="K764" s="6">
        <f t="shared" si="33"/>
        <v>1681.5</v>
      </c>
      <c r="L764" s="3"/>
      <c r="M764" s="3"/>
    </row>
    <row r="765" spans="1:13" s="2" customFormat="1" hidden="1" x14ac:dyDescent="0.2">
      <c r="A765" s="73">
        <f t="shared" si="35"/>
        <v>9</v>
      </c>
      <c r="B765" s="73">
        <f>COUNTIF($E$2:E765,E765)</f>
        <v>40</v>
      </c>
      <c r="C765" s="27">
        <v>40645</v>
      </c>
      <c r="D765" s="28">
        <f t="shared" si="34"/>
        <v>4</v>
      </c>
      <c r="E765" s="3" t="s">
        <v>17</v>
      </c>
      <c r="F765" s="3" t="s">
        <v>17</v>
      </c>
      <c r="G765" s="3" t="s">
        <v>16</v>
      </c>
      <c r="H765" s="71">
        <f>COUNTIFS($G$2:G765,G765,$E$2:E765,E765)</f>
        <v>40</v>
      </c>
      <c r="I765" s="1">
        <f>29.56+31.76</f>
        <v>61.32</v>
      </c>
      <c r="J765" s="1">
        <v>205</v>
      </c>
      <c r="K765" s="6">
        <f t="shared" si="33"/>
        <v>12570.6</v>
      </c>
      <c r="L765" s="3"/>
      <c r="M765" s="3"/>
    </row>
    <row r="766" spans="1:13" s="2" customFormat="1" hidden="1" x14ac:dyDescent="0.2">
      <c r="A766" s="73">
        <f t="shared" si="35"/>
        <v>9</v>
      </c>
      <c r="B766" s="73">
        <f>COUNTIF($E$2:E766,E766)</f>
        <v>83</v>
      </c>
      <c r="C766" s="27">
        <v>40645</v>
      </c>
      <c r="D766" s="28">
        <f t="shared" si="34"/>
        <v>4</v>
      </c>
      <c r="E766" s="3" t="s">
        <v>21</v>
      </c>
      <c r="F766" s="3" t="s">
        <v>21</v>
      </c>
      <c r="G766" s="3" t="s">
        <v>10</v>
      </c>
      <c r="H766" s="71">
        <f>COUNTIFS($G$2:G766,G766,$E$2:E766,E766)</f>
        <v>19</v>
      </c>
      <c r="I766" s="1">
        <v>0.5</v>
      </c>
      <c r="J766" s="11">
        <v>297</v>
      </c>
      <c r="K766" s="6">
        <f t="shared" si="33"/>
        <v>148.5</v>
      </c>
      <c r="L766" s="3"/>
      <c r="M766" s="3"/>
    </row>
    <row r="767" spans="1:13" s="2" customFormat="1" hidden="1" x14ac:dyDescent="0.2">
      <c r="A767" s="73">
        <f t="shared" si="35"/>
        <v>9</v>
      </c>
      <c r="B767" s="73">
        <f>COUNTIF($E$2:E767,E767)</f>
        <v>62</v>
      </c>
      <c r="C767" s="27">
        <v>40645</v>
      </c>
      <c r="D767" s="28">
        <f t="shared" si="34"/>
        <v>4</v>
      </c>
      <c r="E767" s="3" t="s">
        <v>22</v>
      </c>
      <c r="F767" s="3" t="s">
        <v>22</v>
      </c>
      <c r="G767" s="3" t="s">
        <v>14</v>
      </c>
      <c r="H767" s="71">
        <f>COUNTIFS($G$2:G767,G767,$E$2:E767,E767)</f>
        <v>59</v>
      </c>
      <c r="I767" s="1">
        <f>24.86+26.92+28.44+28.9+27.82+20.68</f>
        <v>157.62</v>
      </c>
      <c r="J767" s="1">
        <v>300</v>
      </c>
      <c r="K767" s="6">
        <f t="shared" si="33"/>
        <v>47286</v>
      </c>
      <c r="L767" s="3"/>
      <c r="M767" s="3"/>
    </row>
    <row r="768" spans="1:13" s="2" customFormat="1" hidden="1" x14ac:dyDescent="0.2">
      <c r="A768" s="73">
        <f t="shared" si="35"/>
        <v>9</v>
      </c>
      <c r="B768" s="73">
        <f>COUNTIF($E$2:E768,E768)</f>
        <v>329</v>
      </c>
      <c r="C768" s="27">
        <v>40645</v>
      </c>
      <c r="D768" s="28">
        <f t="shared" si="34"/>
        <v>4</v>
      </c>
      <c r="E768" s="3" t="s">
        <v>27</v>
      </c>
      <c r="F768" s="3" t="s">
        <v>49</v>
      </c>
      <c r="G768" s="3" t="s">
        <v>25</v>
      </c>
      <c r="H768" s="71">
        <f>COUNTIFS($G$2:G768,G768,$E$2:E768,E768)</f>
        <v>69</v>
      </c>
      <c r="I768" s="1">
        <f>2.82+3.1+4+2.48+2.88</f>
        <v>15.280000000000001</v>
      </c>
      <c r="J768" s="1">
        <v>80</v>
      </c>
      <c r="K768" s="6">
        <f t="shared" si="33"/>
        <v>1222.4000000000001</v>
      </c>
      <c r="L768" s="3"/>
      <c r="M768" s="3"/>
    </row>
    <row r="769" spans="1:13" s="2" customFormat="1" hidden="1" x14ac:dyDescent="0.2">
      <c r="A769" s="73">
        <f t="shared" si="35"/>
        <v>9</v>
      </c>
      <c r="B769" s="73">
        <f>COUNTIF($E$2:E769,E769)</f>
        <v>208</v>
      </c>
      <c r="C769" s="27">
        <v>40646</v>
      </c>
      <c r="D769" s="28">
        <f t="shared" si="34"/>
        <v>4</v>
      </c>
      <c r="E769" s="3" t="s">
        <v>18</v>
      </c>
      <c r="F769" s="3" t="s">
        <v>18</v>
      </c>
      <c r="G769" s="3" t="s">
        <v>5</v>
      </c>
      <c r="H769" s="71">
        <f>COUNTIFS($G$2:G769,G769,$E$2:E769,E769)</f>
        <v>63</v>
      </c>
      <c r="I769" s="1">
        <f>3.04+1.54+2.02+2.42+4.6+1.84+1.62+1.78</f>
        <v>18.86</v>
      </c>
      <c r="J769" s="1">
        <v>185</v>
      </c>
      <c r="K769" s="6">
        <f t="shared" si="33"/>
        <v>3489.1</v>
      </c>
      <c r="L769" s="3"/>
      <c r="M769" s="3"/>
    </row>
    <row r="770" spans="1:13" s="2" customFormat="1" hidden="1" x14ac:dyDescent="0.2">
      <c r="A770" s="73">
        <f t="shared" si="35"/>
        <v>9</v>
      </c>
      <c r="B770" s="73">
        <f>COUNTIF($E$2:E770,E770)</f>
        <v>209</v>
      </c>
      <c r="C770" s="27">
        <v>40646</v>
      </c>
      <c r="D770" s="28">
        <f t="shared" si="34"/>
        <v>4</v>
      </c>
      <c r="E770" s="3" t="s">
        <v>18</v>
      </c>
      <c r="F770" s="3" t="s">
        <v>18</v>
      </c>
      <c r="G770" s="3" t="s">
        <v>6</v>
      </c>
      <c r="H770" s="71">
        <f>COUNTIFS($G$2:G770,G770,$E$2:E770,E770)</f>
        <v>43</v>
      </c>
      <c r="I770" s="1">
        <v>1.86</v>
      </c>
      <c r="J770" s="1">
        <v>290</v>
      </c>
      <c r="K770" s="6">
        <f t="shared" ref="K770:K833" si="36">I770*J770</f>
        <v>539.4</v>
      </c>
      <c r="L770" s="3"/>
      <c r="M770" s="3"/>
    </row>
    <row r="771" spans="1:13" s="2" customFormat="1" hidden="1" x14ac:dyDescent="0.2">
      <c r="A771" s="73">
        <f t="shared" si="35"/>
        <v>9</v>
      </c>
      <c r="B771" s="73">
        <f>COUNTIF($E$2:E771,E771)</f>
        <v>210</v>
      </c>
      <c r="C771" s="27">
        <v>40646</v>
      </c>
      <c r="D771" s="28">
        <f t="shared" ref="D771:D834" si="37">IF(C771="","",MONTH(C771))</f>
        <v>4</v>
      </c>
      <c r="E771" s="3" t="s">
        <v>18</v>
      </c>
      <c r="F771" s="3" t="s">
        <v>18</v>
      </c>
      <c r="G771" s="3" t="s">
        <v>52</v>
      </c>
      <c r="H771" s="71">
        <f>COUNTIFS($G$2:G771,G771,$E$2:E771,E771)</f>
        <v>64</v>
      </c>
      <c r="I771" s="1">
        <f>0.3+1.66</f>
        <v>1.96</v>
      </c>
      <c r="J771" s="1">
        <v>285</v>
      </c>
      <c r="K771" s="6">
        <f t="shared" si="36"/>
        <v>558.6</v>
      </c>
      <c r="L771" s="3"/>
      <c r="M771" s="3"/>
    </row>
    <row r="772" spans="1:13" s="2" customFormat="1" hidden="1" x14ac:dyDescent="0.2">
      <c r="A772" s="73">
        <f t="shared" ref="A772:A835" si="38">IF(B772=1,A771+B772,A771)</f>
        <v>9</v>
      </c>
      <c r="B772" s="73">
        <f>COUNTIF($E$2:E772,E772)</f>
        <v>41</v>
      </c>
      <c r="C772" s="27">
        <v>40646</v>
      </c>
      <c r="D772" s="28">
        <f t="shared" si="37"/>
        <v>4</v>
      </c>
      <c r="E772" s="3" t="s">
        <v>17</v>
      </c>
      <c r="F772" s="3" t="s">
        <v>17</v>
      </c>
      <c r="G772" s="3" t="s">
        <v>16</v>
      </c>
      <c r="H772" s="71">
        <f>COUNTIFS($G$2:G772,G772,$E$2:E772,E772)</f>
        <v>41</v>
      </c>
      <c r="I772" s="1">
        <f>28.82+31.94+36.24+32.82</f>
        <v>129.82</v>
      </c>
      <c r="J772" s="1">
        <v>205</v>
      </c>
      <c r="K772" s="6">
        <f t="shared" si="36"/>
        <v>26613.1</v>
      </c>
      <c r="L772" s="3"/>
      <c r="M772" s="3"/>
    </row>
    <row r="773" spans="1:13" s="2" customFormat="1" hidden="1" x14ac:dyDescent="0.2">
      <c r="A773" s="73">
        <f t="shared" si="38"/>
        <v>9</v>
      </c>
      <c r="B773" s="73">
        <f>COUNTIF($E$2:E773,E773)</f>
        <v>23</v>
      </c>
      <c r="C773" s="27">
        <v>40646</v>
      </c>
      <c r="D773" s="28">
        <f t="shared" si="37"/>
        <v>4</v>
      </c>
      <c r="E773" s="3" t="s">
        <v>19</v>
      </c>
      <c r="F773" s="3" t="s">
        <v>19</v>
      </c>
      <c r="G773" s="3" t="s">
        <v>31</v>
      </c>
      <c r="H773" s="71">
        <f>COUNTIFS($G$2:G773,G773,$E$2:E773,E773)</f>
        <v>19</v>
      </c>
      <c r="I773" s="1">
        <v>18.8</v>
      </c>
      <c r="J773" s="1">
        <v>310</v>
      </c>
      <c r="K773" s="6">
        <f t="shared" si="36"/>
        <v>5828</v>
      </c>
      <c r="L773" s="3"/>
      <c r="M773" s="3"/>
    </row>
    <row r="774" spans="1:13" s="2" customFormat="1" hidden="1" x14ac:dyDescent="0.2">
      <c r="A774" s="73">
        <f t="shared" si="38"/>
        <v>9</v>
      </c>
      <c r="B774" s="73">
        <f>COUNTIF($E$2:E774,E774)</f>
        <v>63</v>
      </c>
      <c r="C774" s="27">
        <v>40646</v>
      </c>
      <c r="D774" s="28">
        <f t="shared" si="37"/>
        <v>4</v>
      </c>
      <c r="E774" s="3" t="s">
        <v>22</v>
      </c>
      <c r="F774" s="3" t="s">
        <v>22</v>
      </c>
      <c r="G774" s="3" t="s">
        <v>14</v>
      </c>
      <c r="H774" s="71">
        <f>COUNTIFS($G$2:G774,G774,$E$2:E774,E774)</f>
        <v>60</v>
      </c>
      <c r="I774" s="1">
        <f>28.1+32.92+23.48+26.18+23.88</f>
        <v>134.56</v>
      </c>
      <c r="J774" s="1">
        <v>300</v>
      </c>
      <c r="K774" s="6">
        <f t="shared" si="36"/>
        <v>40368</v>
      </c>
      <c r="L774" s="3"/>
      <c r="M774" s="3"/>
    </row>
    <row r="775" spans="1:13" s="2" customFormat="1" hidden="1" x14ac:dyDescent="0.2">
      <c r="A775" s="73">
        <f t="shared" si="38"/>
        <v>9</v>
      </c>
      <c r="B775" s="73">
        <f>COUNTIF($E$2:E775,E775)</f>
        <v>330</v>
      </c>
      <c r="C775" s="27">
        <v>40646</v>
      </c>
      <c r="D775" s="28">
        <f t="shared" si="37"/>
        <v>4</v>
      </c>
      <c r="E775" s="3" t="s">
        <v>27</v>
      </c>
      <c r="F775" s="3" t="s">
        <v>43</v>
      </c>
      <c r="G775" s="3" t="s">
        <v>24</v>
      </c>
      <c r="H775" s="71">
        <f>COUNTIFS($G$2:G775,G775,$E$2:E775,E775)</f>
        <v>76</v>
      </c>
      <c r="I775" s="13">
        <f>20.2+17.74+16.58</f>
        <v>54.519999999999996</v>
      </c>
      <c r="J775" s="1">
        <v>175</v>
      </c>
      <c r="K775" s="6">
        <f t="shared" si="36"/>
        <v>9541</v>
      </c>
      <c r="L775" s="3"/>
      <c r="M775" s="3"/>
    </row>
    <row r="776" spans="1:13" s="2" customFormat="1" hidden="1" x14ac:dyDescent="0.2">
      <c r="A776" s="73">
        <f t="shared" si="38"/>
        <v>9</v>
      </c>
      <c r="B776" s="73">
        <f>COUNTIF($E$2:E776,E776)</f>
        <v>331</v>
      </c>
      <c r="C776" s="27">
        <v>40646</v>
      </c>
      <c r="D776" s="28">
        <f t="shared" si="37"/>
        <v>4</v>
      </c>
      <c r="E776" s="3" t="s">
        <v>27</v>
      </c>
      <c r="F776" s="3" t="s">
        <v>49</v>
      </c>
      <c r="G776" s="3" t="s">
        <v>25</v>
      </c>
      <c r="H776" s="71">
        <f>COUNTIFS($G$2:G776,G776,$E$2:E776,E776)</f>
        <v>70</v>
      </c>
      <c r="I776" s="1">
        <f>2.38+3.46+2.42+3.12+2.6</f>
        <v>13.979999999999999</v>
      </c>
      <c r="J776" s="1">
        <v>80</v>
      </c>
      <c r="K776" s="6">
        <f t="shared" si="36"/>
        <v>1118.3999999999999</v>
      </c>
      <c r="L776" s="3"/>
      <c r="M776" s="3"/>
    </row>
    <row r="777" spans="1:13" s="2" customFormat="1" hidden="1" x14ac:dyDescent="0.2">
      <c r="A777" s="73">
        <f t="shared" si="38"/>
        <v>9</v>
      </c>
      <c r="B777" s="73">
        <f>COUNTIF($E$2:E777,E777)</f>
        <v>211</v>
      </c>
      <c r="C777" s="27">
        <v>40647</v>
      </c>
      <c r="D777" s="28">
        <f t="shared" si="37"/>
        <v>4</v>
      </c>
      <c r="E777" s="3" t="s">
        <v>18</v>
      </c>
      <c r="F777" s="3" t="s">
        <v>18</v>
      </c>
      <c r="G777" s="3" t="s">
        <v>5</v>
      </c>
      <c r="H777" s="71">
        <f>COUNTIFS($G$2:G777,G777,$E$2:E777,E777)</f>
        <v>64</v>
      </c>
      <c r="I777" s="1">
        <f>1.44+3.26+1.64+1.66+4.24</f>
        <v>12.239999999999998</v>
      </c>
      <c r="J777" s="1">
        <v>185</v>
      </c>
      <c r="K777" s="6">
        <f t="shared" si="36"/>
        <v>2264.3999999999996</v>
      </c>
      <c r="L777" s="3"/>
      <c r="M777" s="3"/>
    </row>
    <row r="778" spans="1:13" s="2" customFormat="1" hidden="1" x14ac:dyDescent="0.2">
      <c r="A778" s="73">
        <f t="shared" si="38"/>
        <v>9</v>
      </c>
      <c r="B778" s="73">
        <f>COUNTIF($E$2:E778,E778)</f>
        <v>212</v>
      </c>
      <c r="C778" s="27">
        <v>40647</v>
      </c>
      <c r="D778" s="28">
        <f t="shared" si="37"/>
        <v>4</v>
      </c>
      <c r="E778" s="3" t="s">
        <v>18</v>
      </c>
      <c r="F778" s="3" t="s">
        <v>18</v>
      </c>
      <c r="G778" s="3" t="s">
        <v>6</v>
      </c>
      <c r="H778" s="71">
        <f>COUNTIFS($G$2:G778,G778,$E$2:E778,E778)</f>
        <v>44</v>
      </c>
      <c r="I778" s="1">
        <v>1.48</v>
      </c>
      <c r="J778" s="1">
        <v>290</v>
      </c>
      <c r="K778" s="6">
        <f t="shared" si="36"/>
        <v>429.2</v>
      </c>
      <c r="L778" s="3"/>
      <c r="M778" s="3"/>
    </row>
    <row r="779" spans="1:13" s="2" customFormat="1" hidden="1" x14ac:dyDescent="0.2">
      <c r="A779" s="73">
        <f t="shared" si="38"/>
        <v>9</v>
      </c>
      <c r="B779" s="73">
        <f>COUNTIF($E$2:E779,E779)</f>
        <v>213</v>
      </c>
      <c r="C779" s="27">
        <v>40647</v>
      </c>
      <c r="D779" s="28">
        <f t="shared" si="37"/>
        <v>4</v>
      </c>
      <c r="E779" s="3" t="s">
        <v>18</v>
      </c>
      <c r="F779" s="3" t="s">
        <v>18</v>
      </c>
      <c r="G779" s="3" t="s">
        <v>52</v>
      </c>
      <c r="H779" s="71">
        <f>COUNTIFS($G$2:G779,G779,$E$2:E779,E779)</f>
        <v>65</v>
      </c>
      <c r="I779" s="1">
        <f>0.66+2.96+1.02</f>
        <v>4.6400000000000006</v>
      </c>
      <c r="J779" s="1">
        <v>285</v>
      </c>
      <c r="K779" s="6">
        <f t="shared" si="36"/>
        <v>1322.4</v>
      </c>
      <c r="L779" s="3"/>
      <c r="M779" s="3"/>
    </row>
    <row r="780" spans="1:13" s="2" customFormat="1" hidden="1" x14ac:dyDescent="0.2">
      <c r="A780" s="73">
        <f t="shared" si="38"/>
        <v>9</v>
      </c>
      <c r="B780" s="73">
        <f>COUNTIF($E$2:E780,E780)</f>
        <v>214</v>
      </c>
      <c r="C780" s="27">
        <v>40647</v>
      </c>
      <c r="D780" s="28">
        <f t="shared" si="37"/>
        <v>4</v>
      </c>
      <c r="E780" s="3" t="s">
        <v>18</v>
      </c>
      <c r="F780" s="3" t="s">
        <v>18</v>
      </c>
      <c r="G780" s="3" t="s">
        <v>9</v>
      </c>
      <c r="H780" s="71">
        <f>COUNTIFS($G$2:G780,G780,$E$2:E780,E780)</f>
        <v>19</v>
      </c>
      <c r="I780" s="1">
        <v>0.76</v>
      </c>
      <c r="J780" s="1">
        <v>425</v>
      </c>
      <c r="K780" s="6">
        <f t="shared" si="36"/>
        <v>323</v>
      </c>
      <c r="L780" s="3"/>
      <c r="M780" s="3"/>
    </row>
    <row r="781" spans="1:13" s="2" customFormat="1" hidden="1" x14ac:dyDescent="0.2">
      <c r="A781" s="73">
        <f t="shared" si="38"/>
        <v>9</v>
      </c>
      <c r="B781" s="73">
        <f>COUNTIF($E$2:E781,E781)</f>
        <v>42</v>
      </c>
      <c r="C781" s="27">
        <v>40647</v>
      </c>
      <c r="D781" s="28">
        <f t="shared" si="37"/>
        <v>4</v>
      </c>
      <c r="E781" s="3" t="s">
        <v>17</v>
      </c>
      <c r="F781" s="3" t="s">
        <v>17</v>
      </c>
      <c r="G781" s="3" t="s">
        <v>16</v>
      </c>
      <c r="H781" s="71">
        <f>COUNTIFS($G$2:G781,G781,$E$2:E781,E781)</f>
        <v>42</v>
      </c>
      <c r="I781" s="1">
        <f>29.8+25.52+38.42+37.16</f>
        <v>130.9</v>
      </c>
      <c r="J781" s="1">
        <v>205</v>
      </c>
      <c r="K781" s="6">
        <f t="shared" si="36"/>
        <v>26834.5</v>
      </c>
      <c r="L781" s="3"/>
      <c r="M781" s="3"/>
    </row>
    <row r="782" spans="1:13" s="2" customFormat="1" hidden="1" x14ac:dyDescent="0.2">
      <c r="A782" s="73">
        <f t="shared" si="38"/>
        <v>9</v>
      </c>
      <c r="B782" s="73">
        <f>COUNTIF($E$2:E782,E782)</f>
        <v>64</v>
      </c>
      <c r="C782" s="27">
        <v>40647</v>
      </c>
      <c r="D782" s="28">
        <f t="shared" si="37"/>
        <v>4</v>
      </c>
      <c r="E782" s="3" t="s">
        <v>22</v>
      </c>
      <c r="F782" s="3" t="s">
        <v>22</v>
      </c>
      <c r="G782" s="3" t="s">
        <v>14</v>
      </c>
      <c r="H782" s="71">
        <f>COUNTIFS($G$2:G782,G782,$E$2:E782,E782)</f>
        <v>61</v>
      </c>
      <c r="I782" s="1">
        <f>24.8+16.62+25.96+29.82</f>
        <v>97.199999999999989</v>
      </c>
      <c r="J782" s="1">
        <v>300</v>
      </c>
      <c r="K782" s="6">
        <f t="shared" si="36"/>
        <v>29159.999999999996</v>
      </c>
      <c r="L782" s="3"/>
      <c r="M782" s="3"/>
    </row>
    <row r="783" spans="1:13" s="2" customFormat="1" x14ac:dyDescent="0.2">
      <c r="A783" s="73">
        <f t="shared" si="38"/>
        <v>9</v>
      </c>
      <c r="B783" s="73">
        <f>COUNTIF($E$2:E783,E783)</f>
        <v>65</v>
      </c>
      <c r="C783" s="75">
        <v>40647</v>
      </c>
      <c r="D783" s="76">
        <f t="shared" si="37"/>
        <v>4</v>
      </c>
      <c r="E783" s="77" t="s">
        <v>22</v>
      </c>
      <c r="F783" s="77" t="s">
        <v>22</v>
      </c>
      <c r="G783" s="77" t="s">
        <v>34</v>
      </c>
      <c r="H783" s="71">
        <f>COUNTIFS($G$2:G783,G783,$E$2:E783,E783)</f>
        <v>1</v>
      </c>
      <c r="I783" s="1">
        <f>30.74+28.34</f>
        <v>59.08</v>
      </c>
      <c r="J783" s="22">
        <v>300</v>
      </c>
      <c r="K783" s="6">
        <f t="shared" si="36"/>
        <v>17724</v>
      </c>
      <c r="L783" s="3">
        <v>1</v>
      </c>
      <c r="M783" s="3"/>
    </row>
    <row r="784" spans="1:13" s="2" customFormat="1" hidden="1" x14ac:dyDescent="0.2">
      <c r="A784" s="73">
        <f t="shared" si="38"/>
        <v>9</v>
      </c>
      <c r="B784" s="73">
        <f>COUNTIF($E$2:E784,E784)</f>
        <v>66</v>
      </c>
      <c r="C784" s="27">
        <v>40647</v>
      </c>
      <c r="D784" s="28">
        <f t="shared" si="37"/>
        <v>4</v>
      </c>
      <c r="E784" s="3" t="s">
        <v>22</v>
      </c>
      <c r="F784" s="3" t="s">
        <v>22</v>
      </c>
      <c r="G784" s="3" t="s">
        <v>35</v>
      </c>
      <c r="H784" s="71">
        <f>COUNTIFS($G$2:G784,G784,$E$2:E784,E784)</f>
        <v>2</v>
      </c>
      <c r="I784" s="1">
        <v>10.32</v>
      </c>
      <c r="J784" s="1">
        <v>300</v>
      </c>
      <c r="K784" s="6">
        <f t="shared" si="36"/>
        <v>3096</v>
      </c>
      <c r="L784" s="3">
        <v>1</v>
      </c>
      <c r="M784" s="3"/>
    </row>
    <row r="785" spans="1:13" s="2" customFormat="1" hidden="1" x14ac:dyDescent="0.2">
      <c r="A785" s="73">
        <f t="shared" si="38"/>
        <v>9</v>
      </c>
      <c r="B785" s="73">
        <f>COUNTIF($E$2:E785,E785)</f>
        <v>332</v>
      </c>
      <c r="C785" s="27">
        <v>40647</v>
      </c>
      <c r="D785" s="28">
        <f t="shared" si="37"/>
        <v>4</v>
      </c>
      <c r="E785" s="3" t="s">
        <v>27</v>
      </c>
      <c r="F785" s="3" t="s">
        <v>49</v>
      </c>
      <c r="G785" s="3" t="s">
        <v>25</v>
      </c>
      <c r="H785" s="71">
        <f>COUNTIFS($G$2:G785,G785,$E$2:E785,E785)</f>
        <v>71</v>
      </c>
      <c r="I785" s="1">
        <f>2.16+2.64+2.7+2.64+2.68</f>
        <v>12.82</v>
      </c>
      <c r="J785" s="1">
        <v>80</v>
      </c>
      <c r="K785" s="6">
        <f t="shared" si="36"/>
        <v>1025.5999999999999</v>
      </c>
      <c r="L785" s="3"/>
      <c r="M785" s="3"/>
    </row>
    <row r="786" spans="1:13" s="2" customFormat="1" hidden="1" x14ac:dyDescent="0.2">
      <c r="A786" s="73">
        <f t="shared" si="38"/>
        <v>9</v>
      </c>
      <c r="B786" s="73">
        <f>COUNTIF($E$2:E786,E786)</f>
        <v>215</v>
      </c>
      <c r="C786" s="27">
        <v>40648</v>
      </c>
      <c r="D786" s="28">
        <f t="shared" si="37"/>
        <v>4</v>
      </c>
      <c r="E786" s="3" t="s">
        <v>18</v>
      </c>
      <c r="F786" s="3" t="s">
        <v>18</v>
      </c>
      <c r="G786" s="3" t="s">
        <v>5</v>
      </c>
      <c r="H786" s="71">
        <f>COUNTIFS($G$2:G786,G786,$E$2:E786,E786)</f>
        <v>65</v>
      </c>
      <c r="I786" s="13">
        <f>2.12+4.34</f>
        <v>6.46</v>
      </c>
      <c r="J786" s="1">
        <v>185</v>
      </c>
      <c r="K786" s="6">
        <f t="shared" si="36"/>
        <v>1195.0999999999999</v>
      </c>
      <c r="L786" s="3"/>
      <c r="M786" s="3"/>
    </row>
    <row r="787" spans="1:13" s="2" customFormat="1" hidden="1" x14ac:dyDescent="0.2">
      <c r="A787" s="73">
        <f t="shared" si="38"/>
        <v>9</v>
      </c>
      <c r="B787" s="73">
        <f>COUNTIF($E$2:E787,E787)</f>
        <v>216</v>
      </c>
      <c r="C787" s="27">
        <v>40648</v>
      </c>
      <c r="D787" s="28">
        <f t="shared" si="37"/>
        <v>4</v>
      </c>
      <c r="E787" s="3" t="s">
        <v>18</v>
      </c>
      <c r="F787" s="3" t="s">
        <v>18</v>
      </c>
      <c r="G787" s="3" t="s">
        <v>6</v>
      </c>
      <c r="H787" s="71">
        <f>COUNTIFS($G$2:G787,G787,$E$2:E787,E787)</f>
        <v>45</v>
      </c>
      <c r="I787" s="1">
        <v>1.64</v>
      </c>
      <c r="J787" s="1">
        <v>290</v>
      </c>
      <c r="K787" s="6">
        <f t="shared" si="36"/>
        <v>475.59999999999997</v>
      </c>
      <c r="L787" s="3"/>
      <c r="M787" s="3"/>
    </row>
    <row r="788" spans="1:13" s="2" customFormat="1" hidden="1" x14ac:dyDescent="0.2">
      <c r="A788" s="73">
        <f t="shared" si="38"/>
        <v>9</v>
      </c>
      <c r="B788" s="73">
        <f>COUNTIF($E$2:E788,E788)</f>
        <v>217</v>
      </c>
      <c r="C788" s="27">
        <v>40648</v>
      </c>
      <c r="D788" s="28">
        <f t="shared" si="37"/>
        <v>4</v>
      </c>
      <c r="E788" s="3" t="s">
        <v>18</v>
      </c>
      <c r="F788" s="3" t="s">
        <v>18</v>
      </c>
      <c r="G788" s="3" t="s">
        <v>52</v>
      </c>
      <c r="H788" s="71">
        <f>COUNTIFS($G$2:G788,G788,$E$2:E788,E788)</f>
        <v>66</v>
      </c>
      <c r="I788" s="1">
        <f>0.78+0.5</f>
        <v>1.28</v>
      </c>
      <c r="J788" s="1">
        <v>285</v>
      </c>
      <c r="K788" s="6">
        <f t="shared" si="36"/>
        <v>364.8</v>
      </c>
      <c r="L788" s="3"/>
      <c r="M788" s="3"/>
    </row>
    <row r="789" spans="1:13" s="2" customFormat="1" hidden="1" x14ac:dyDescent="0.2">
      <c r="A789" s="73">
        <f t="shared" si="38"/>
        <v>9</v>
      </c>
      <c r="B789" s="73">
        <f>COUNTIF($E$2:E789,E789)</f>
        <v>43</v>
      </c>
      <c r="C789" s="27">
        <v>40648</v>
      </c>
      <c r="D789" s="28">
        <f t="shared" si="37"/>
        <v>4</v>
      </c>
      <c r="E789" s="3" t="s">
        <v>17</v>
      </c>
      <c r="F789" s="3" t="s">
        <v>17</v>
      </c>
      <c r="G789" s="3" t="s">
        <v>16</v>
      </c>
      <c r="H789" s="71">
        <f>COUNTIFS($G$2:G789,G789,$E$2:E789,E789)</f>
        <v>43</v>
      </c>
      <c r="I789" s="1">
        <f>39.48+32.44+37.72+38.92</f>
        <v>148.56</v>
      </c>
      <c r="J789" s="1">
        <v>205</v>
      </c>
      <c r="K789" s="6">
        <f t="shared" si="36"/>
        <v>30454.799999999999</v>
      </c>
      <c r="L789" s="3"/>
      <c r="M789" s="3"/>
    </row>
    <row r="790" spans="1:13" s="2" customFormat="1" hidden="1" x14ac:dyDescent="0.2">
      <c r="A790" s="73">
        <f t="shared" si="38"/>
        <v>9</v>
      </c>
      <c r="B790" s="73">
        <f>COUNTIF($E$2:E790,E790)</f>
        <v>84</v>
      </c>
      <c r="C790" s="27">
        <v>40648</v>
      </c>
      <c r="D790" s="28">
        <f t="shared" si="37"/>
        <v>4</v>
      </c>
      <c r="E790" s="3" t="s">
        <v>21</v>
      </c>
      <c r="F790" s="3" t="s">
        <v>21</v>
      </c>
      <c r="G790" s="3" t="s">
        <v>10</v>
      </c>
      <c r="H790" s="71">
        <f>COUNTIFS($G$2:G790,G790,$E$2:E790,E790)</f>
        <v>20</v>
      </c>
      <c r="I790" s="1">
        <v>0.76</v>
      </c>
      <c r="J790" s="11">
        <v>297</v>
      </c>
      <c r="K790" s="6">
        <f t="shared" si="36"/>
        <v>225.72</v>
      </c>
      <c r="L790" s="3"/>
      <c r="M790" s="3"/>
    </row>
    <row r="791" spans="1:13" s="2" customFormat="1" hidden="1" x14ac:dyDescent="0.2">
      <c r="A791" s="73">
        <f t="shared" si="38"/>
        <v>9</v>
      </c>
      <c r="B791" s="73">
        <f>COUNTIF($E$2:E791,E791)</f>
        <v>67</v>
      </c>
      <c r="C791" s="27">
        <v>40648</v>
      </c>
      <c r="D791" s="28">
        <f t="shared" si="37"/>
        <v>4</v>
      </c>
      <c r="E791" s="3" t="s">
        <v>22</v>
      </c>
      <c r="F791" s="3" t="s">
        <v>22</v>
      </c>
      <c r="G791" s="3" t="s">
        <v>14</v>
      </c>
      <c r="H791" s="71">
        <f>COUNTIFS($G$2:G791,G791,$E$2:E791,E791)</f>
        <v>62</v>
      </c>
      <c r="I791" s="1">
        <f>23.88+30.08</f>
        <v>53.959999999999994</v>
      </c>
      <c r="J791" s="1">
        <v>300</v>
      </c>
      <c r="K791" s="6">
        <f t="shared" si="36"/>
        <v>16187.999999999998</v>
      </c>
      <c r="L791" s="3"/>
      <c r="M791" s="3"/>
    </row>
    <row r="792" spans="1:13" s="2" customFormat="1" hidden="1" x14ac:dyDescent="0.2">
      <c r="A792" s="73">
        <f t="shared" si="38"/>
        <v>9</v>
      </c>
      <c r="B792" s="73">
        <f>COUNTIF($E$2:E792,E792)</f>
        <v>333</v>
      </c>
      <c r="C792" s="27">
        <v>40648</v>
      </c>
      <c r="D792" s="28">
        <f t="shared" si="37"/>
        <v>4</v>
      </c>
      <c r="E792" s="3" t="s">
        <v>27</v>
      </c>
      <c r="F792" s="3" t="s">
        <v>43</v>
      </c>
      <c r="G792" s="3" t="s">
        <v>24</v>
      </c>
      <c r="H792" s="71">
        <f>COUNTIFS($G$2:G792,G792,$E$2:E792,E792)</f>
        <v>77</v>
      </c>
      <c r="I792" s="13">
        <f>19.98+19.74+27.44</f>
        <v>67.16</v>
      </c>
      <c r="J792" s="1">
        <v>175</v>
      </c>
      <c r="K792" s="6">
        <f t="shared" si="36"/>
        <v>11753</v>
      </c>
      <c r="L792" s="3"/>
      <c r="M792" s="3"/>
    </row>
    <row r="793" spans="1:13" s="2" customFormat="1" hidden="1" x14ac:dyDescent="0.2">
      <c r="A793" s="73">
        <f t="shared" si="38"/>
        <v>9</v>
      </c>
      <c r="B793" s="73">
        <f>COUNTIF($E$2:E793,E793)</f>
        <v>218</v>
      </c>
      <c r="C793" s="27">
        <v>40649</v>
      </c>
      <c r="D793" s="28">
        <f t="shared" si="37"/>
        <v>4</v>
      </c>
      <c r="E793" s="3" t="s">
        <v>18</v>
      </c>
      <c r="F793" s="3" t="s">
        <v>18</v>
      </c>
      <c r="G793" s="3" t="s">
        <v>5</v>
      </c>
      <c r="H793" s="71">
        <f>COUNTIFS($G$2:G793,G793,$E$2:E793,E793)</f>
        <v>66</v>
      </c>
      <c r="I793" s="13">
        <f>4.24+4.04+1.48+1.2+1.74</f>
        <v>12.700000000000001</v>
      </c>
      <c r="J793" s="1">
        <v>185</v>
      </c>
      <c r="K793" s="6">
        <f t="shared" si="36"/>
        <v>2349.5</v>
      </c>
      <c r="L793" s="3"/>
      <c r="M793" s="3"/>
    </row>
    <row r="794" spans="1:13" s="2" customFormat="1" hidden="1" x14ac:dyDescent="0.2">
      <c r="A794" s="73">
        <f t="shared" si="38"/>
        <v>9</v>
      </c>
      <c r="B794" s="73">
        <f>COUNTIF($E$2:E794,E794)</f>
        <v>219</v>
      </c>
      <c r="C794" s="27">
        <v>40649</v>
      </c>
      <c r="D794" s="28">
        <f t="shared" si="37"/>
        <v>4</v>
      </c>
      <c r="E794" s="3" t="s">
        <v>18</v>
      </c>
      <c r="F794" s="3" t="s">
        <v>18</v>
      </c>
      <c r="G794" s="3" t="s">
        <v>6</v>
      </c>
      <c r="H794" s="71">
        <f>COUNTIFS($G$2:G794,G794,$E$2:E794,E794)</f>
        <v>46</v>
      </c>
      <c r="I794" s="1">
        <f>1.7+1.56</f>
        <v>3.26</v>
      </c>
      <c r="J794" s="1">
        <v>290</v>
      </c>
      <c r="K794" s="6">
        <f t="shared" si="36"/>
        <v>945.4</v>
      </c>
      <c r="L794" s="3"/>
      <c r="M794" s="3"/>
    </row>
    <row r="795" spans="1:13" s="2" customFormat="1" hidden="1" x14ac:dyDescent="0.2">
      <c r="A795" s="73">
        <f t="shared" si="38"/>
        <v>9</v>
      </c>
      <c r="B795" s="73">
        <f>COUNTIF($E$2:E795,E795)</f>
        <v>44</v>
      </c>
      <c r="C795" s="27">
        <v>40649</v>
      </c>
      <c r="D795" s="28">
        <f t="shared" si="37"/>
        <v>4</v>
      </c>
      <c r="E795" s="3" t="s">
        <v>17</v>
      </c>
      <c r="F795" s="3" t="s">
        <v>17</v>
      </c>
      <c r="G795" s="3" t="s">
        <v>16</v>
      </c>
      <c r="H795" s="71">
        <f>COUNTIFS($G$2:G795,G795,$E$2:E795,E795)</f>
        <v>44</v>
      </c>
      <c r="I795" s="1">
        <v>31.04</v>
      </c>
      <c r="J795" s="1">
        <v>205</v>
      </c>
      <c r="K795" s="6">
        <f t="shared" si="36"/>
        <v>6363.2</v>
      </c>
      <c r="L795" s="3"/>
      <c r="M795" s="3"/>
    </row>
    <row r="796" spans="1:13" s="2" customFormat="1" hidden="1" x14ac:dyDescent="0.2">
      <c r="A796" s="73">
        <f t="shared" si="38"/>
        <v>9</v>
      </c>
      <c r="B796" s="73">
        <f>COUNTIF($E$2:E796,E796)</f>
        <v>68</v>
      </c>
      <c r="C796" s="27">
        <v>40649</v>
      </c>
      <c r="D796" s="28">
        <f t="shared" si="37"/>
        <v>4</v>
      </c>
      <c r="E796" s="3" t="s">
        <v>22</v>
      </c>
      <c r="F796" s="3" t="s">
        <v>22</v>
      </c>
      <c r="G796" s="3" t="s">
        <v>14</v>
      </c>
      <c r="H796" s="71">
        <f>COUNTIFS($G$2:G796,G796,$E$2:E796,E796)</f>
        <v>63</v>
      </c>
      <c r="I796" s="1">
        <v>31.18</v>
      </c>
      <c r="J796" s="1">
        <v>300</v>
      </c>
      <c r="K796" s="6">
        <f t="shared" si="36"/>
        <v>9354</v>
      </c>
      <c r="L796" s="3"/>
      <c r="M796" s="3"/>
    </row>
    <row r="797" spans="1:13" s="2" customFormat="1" hidden="1" x14ac:dyDescent="0.2">
      <c r="A797" s="73">
        <f t="shared" si="38"/>
        <v>9</v>
      </c>
      <c r="B797" s="73">
        <f>COUNTIF($E$2:E797,E797)</f>
        <v>69</v>
      </c>
      <c r="C797" s="27">
        <v>40649</v>
      </c>
      <c r="D797" s="28">
        <f t="shared" si="37"/>
        <v>4</v>
      </c>
      <c r="E797" s="3" t="s">
        <v>22</v>
      </c>
      <c r="F797" s="3" t="s">
        <v>22</v>
      </c>
      <c r="G797" s="3" t="s">
        <v>34</v>
      </c>
      <c r="H797" s="71">
        <f>COUNTIFS($G$2:G797,G797,$E$2:E797,E797)</f>
        <v>2</v>
      </c>
      <c r="I797" s="1">
        <v>20.9</v>
      </c>
      <c r="J797" s="22">
        <v>300</v>
      </c>
      <c r="K797" s="6">
        <f t="shared" si="36"/>
        <v>6270</v>
      </c>
      <c r="L797" s="3">
        <v>1</v>
      </c>
      <c r="M797" s="3"/>
    </row>
    <row r="798" spans="1:13" s="2" customFormat="1" hidden="1" x14ac:dyDescent="0.2">
      <c r="A798" s="73">
        <f t="shared" si="38"/>
        <v>9</v>
      </c>
      <c r="B798" s="73">
        <f>COUNTIF($E$2:E798,E798)</f>
        <v>220</v>
      </c>
      <c r="C798" s="27">
        <v>40650</v>
      </c>
      <c r="D798" s="28">
        <f t="shared" si="37"/>
        <v>4</v>
      </c>
      <c r="E798" s="3" t="s">
        <v>18</v>
      </c>
      <c r="F798" s="3" t="s">
        <v>18</v>
      </c>
      <c r="G798" s="3" t="s">
        <v>5</v>
      </c>
      <c r="H798" s="71">
        <f>COUNTIFS($G$2:G798,G798,$E$2:E798,E798)</f>
        <v>67</v>
      </c>
      <c r="I798" s="13">
        <v>4.38</v>
      </c>
      <c r="J798" s="1">
        <v>185</v>
      </c>
      <c r="K798" s="6">
        <f t="shared" si="36"/>
        <v>810.3</v>
      </c>
      <c r="L798" s="3"/>
      <c r="M798" s="3"/>
    </row>
    <row r="799" spans="1:13" s="2" customFormat="1" hidden="1" x14ac:dyDescent="0.2">
      <c r="A799" s="73">
        <f t="shared" si="38"/>
        <v>9</v>
      </c>
      <c r="B799" s="73">
        <f>COUNTIF($E$2:E799,E799)</f>
        <v>221</v>
      </c>
      <c r="C799" s="27">
        <v>40650</v>
      </c>
      <c r="D799" s="28">
        <f t="shared" si="37"/>
        <v>4</v>
      </c>
      <c r="E799" s="3" t="s">
        <v>18</v>
      </c>
      <c r="F799" s="3" t="s">
        <v>18</v>
      </c>
      <c r="G799" s="3" t="s">
        <v>6</v>
      </c>
      <c r="H799" s="71">
        <f>COUNTIFS($G$2:G799,G799,$E$2:E799,E799)</f>
        <v>47</v>
      </c>
      <c r="I799" s="1">
        <v>1.54</v>
      </c>
      <c r="J799" s="1">
        <v>290</v>
      </c>
      <c r="K799" s="6">
        <f t="shared" si="36"/>
        <v>446.6</v>
      </c>
      <c r="L799" s="3"/>
      <c r="M799" s="3"/>
    </row>
    <row r="800" spans="1:13" s="2" customFormat="1" hidden="1" x14ac:dyDescent="0.2">
      <c r="A800" s="73">
        <f t="shared" si="38"/>
        <v>9</v>
      </c>
      <c r="B800" s="73">
        <f>COUNTIF($E$2:E800,E800)</f>
        <v>222</v>
      </c>
      <c r="C800" s="27">
        <v>40650</v>
      </c>
      <c r="D800" s="28">
        <f t="shared" si="37"/>
        <v>4</v>
      </c>
      <c r="E800" s="3" t="s">
        <v>18</v>
      </c>
      <c r="F800" s="3" t="s">
        <v>18</v>
      </c>
      <c r="G800" s="3" t="s">
        <v>52</v>
      </c>
      <c r="H800" s="71">
        <f>COUNTIFS($G$2:G800,G800,$E$2:E800,E800)</f>
        <v>67</v>
      </c>
      <c r="I800" s="1">
        <v>0.38</v>
      </c>
      <c r="J800" s="1">
        <v>285</v>
      </c>
      <c r="K800" s="6">
        <f t="shared" si="36"/>
        <v>108.3</v>
      </c>
      <c r="L800" s="3"/>
      <c r="M800" s="3"/>
    </row>
    <row r="801" spans="1:13" s="2" customFormat="1" hidden="1" x14ac:dyDescent="0.2">
      <c r="A801" s="73">
        <f t="shared" si="38"/>
        <v>9</v>
      </c>
      <c r="B801" s="73">
        <f>COUNTIF($E$2:E801,E801)</f>
        <v>45</v>
      </c>
      <c r="C801" s="27">
        <v>40650</v>
      </c>
      <c r="D801" s="28">
        <f t="shared" si="37"/>
        <v>4</v>
      </c>
      <c r="E801" s="3" t="s">
        <v>17</v>
      </c>
      <c r="F801" s="3" t="s">
        <v>17</v>
      </c>
      <c r="G801" s="3" t="s">
        <v>16</v>
      </c>
      <c r="H801" s="71">
        <f>COUNTIFS($G$2:G801,G801,$E$2:E801,E801)</f>
        <v>45</v>
      </c>
      <c r="I801" s="1">
        <f>32.72+32.24+33.58+30.9</f>
        <v>129.44</v>
      </c>
      <c r="J801" s="1">
        <v>205</v>
      </c>
      <c r="K801" s="6">
        <f t="shared" si="36"/>
        <v>26535.200000000001</v>
      </c>
      <c r="L801" s="3"/>
      <c r="M801" s="3"/>
    </row>
    <row r="802" spans="1:13" s="2" customFormat="1" hidden="1" x14ac:dyDescent="0.2">
      <c r="A802" s="73">
        <f t="shared" si="38"/>
        <v>9</v>
      </c>
      <c r="B802" s="73">
        <f>COUNTIF($E$2:E802,E802)</f>
        <v>24</v>
      </c>
      <c r="C802" s="27">
        <v>40650</v>
      </c>
      <c r="D802" s="28">
        <f t="shared" si="37"/>
        <v>4</v>
      </c>
      <c r="E802" s="3" t="s">
        <v>19</v>
      </c>
      <c r="F802" s="3" t="s">
        <v>19</v>
      </c>
      <c r="G802" s="3" t="s">
        <v>31</v>
      </c>
      <c r="H802" s="71">
        <f>COUNTIFS($G$2:G802,G802,$E$2:E802,E802)</f>
        <v>20</v>
      </c>
      <c r="I802" s="1">
        <v>17.72</v>
      </c>
      <c r="J802" s="1">
        <v>310</v>
      </c>
      <c r="K802" s="6">
        <f t="shared" si="36"/>
        <v>5493.2</v>
      </c>
      <c r="L802" s="3"/>
      <c r="M802" s="3"/>
    </row>
    <row r="803" spans="1:13" s="2" customFormat="1" hidden="1" x14ac:dyDescent="0.2">
      <c r="A803" s="73">
        <f t="shared" si="38"/>
        <v>9</v>
      </c>
      <c r="B803" s="73">
        <f>COUNTIF($E$2:E803,E803)</f>
        <v>70</v>
      </c>
      <c r="C803" s="27">
        <v>40650</v>
      </c>
      <c r="D803" s="28">
        <f t="shared" si="37"/>
        <v>4</v>
      </c>
      <c r="E803" s="3" t="s">
        <v>22</v>
      </c>
      <c r="F803" s="3" t="s">
        <v>22</v>
      </c>
      <c r="G803" s="3" t="s">
        <v>14</v>
      </c>
      <c r="H803" s="71">
        <f>COUNTIFS($G$2:G803,G803,$E$2:E803,E803)</f>
        <v>64</v>
      </c>
      <c r="I803" s="1">
        <f>33.24+34.1+37.72+27.04+22.84</f>
        <v>154.94</v>
      </c>
      <c r="J803" s="1">
        <v>300</v>
      </c>
      <c r="K803" s="6">
        <f t="shared" si="36"/>
        <v>46482</v>
      </c>
      <c r="L803" s="3"/>
      <c r="M803" s="3"/>
    </row>
    <row r="804" spans="1:13" s="2" customFormat="1" hidden="1" x14ac:dyDescent="0.2">
      <c r="A804" s="73">
        <f t="shared" si="38"/>
        <v>9</v>
      </c>
      <c r="B804" s="73">
        <f>COUNTIF($E$2:E804,E804)</f>
        <v>71</v>
      </c>
      <c r="C804" s="27">
        <v>40650</v>
      </c>
      <c r="D804" s="28">
        <f t="shared" si="37"/>
        <v>4</v>
      </c>
      <c r="E804" s="3" t="s">
        <v>22</v>
      </c>
      <c r="F804" s="3" t="s">
        <v>22</v>
      </c>
      <c r="G804" s="3" t="s">
        <v>34</v>
      </c>
      <c r="H804" s="71">
        <f>COUNTIFS($G$2:G804,G804,$E$2:E804,E804)</f>
        <v>3</v>
      </c>
      <c r="I804" s="1">
        <f>20.6+22.5+24.44</f>
        <v>67.540000000000006</v>
      </c>
      <c r="J804" s="22">
        <v>300</v>
      </c>
      <c r="K804" s="6">
        <f t="shared" si="36"/>
        <v>20262.000000000004</v>
      </c>
      <c r="L804" s="3">
        <v>1</v>
      </c>
      <c r="M804" s="3"/>
    </row>
    <row r="805" spans="1:13" s="2" customFormat="1" hidden="1" x14ac:dyDescent="0.2">
      <c r="A805" s="73">
        <f t="shared" si="38"/>
        <v>9</v>
      </c>
      <c r="B805" s="73">
        <f>COUNTIF($E$2:E805,E805)</f>
        <v>334</v>
      </c>
      <c r="C805" s="27">
        <v>40650</v>
      </c>
      <c r="D805" s="28">
        <f t="shared" si="37"/>
        <v>4</v>
      </c>
      <c r="E805" s="3" t="s">
        <v>27</v>
      </c>
      <c r="F805" s="3" t="s">
        <v>50</v>
      </c>
      <c r="G805" s="3" t="s">
        <v>16</v>
      </c>
      <c r="H805" s="71">
        <f>COUNTIFS($G$2:G805,G805,$E$2:E805,E805)</f>
        <v>11</v>
      </c>
      <c r="I805" s="1">
        <v>16.22</v>
      </c>
      <c r="J805" s="1">
        <v>181</v>
      </c>
      <c r="K805" s="6">
        <f t="shared" si="36"/>
        <v>2935.8199999999997</v>
      </c>
      <c r="L805" s="3"/>
      <c r="M805" s="3"/>
    </row>
    <row r="806" spans="1:13" s="2" customFormat="1" hidden="1" x14ac:dyDescent="0.2">
      <c r="A806" s="73">
        <f t="shared" si="38"/>
        <v>9</v>
      </c>
      <c r="B806" s="73">
        <f>COUNTIF($E$2:E806,E806)</f>
        <v>335</v>
      </c>
      <c r="C806" s="27">
        <v>40650</v>
      </c>
      <c r="D806" s="28">
        <f t="shared" si="37"/>
        <v>4</v>
      </c>
      <c r="E806" s="3" t="s">
        <v>27</v>
      </c>
      <c r="F806" s="3" t="s">
        <v>49</v>
      </c>
      <c r="G806" s="3" t="s">
        <v>25</v>
      </c>
      <c r="H806" s="71">
        <f>COUNTIFS($G$2:G806,G806,$E$2:E806,E806)</f>
        <v>72</v>
      </c>
      <c r="I806" s="13">
        <f>3+4.22+4.16+3.06+4.2+3.54</f>
        <v>22.18</v>
      </c>
      <c r="J806" s="1">
        <v>80</v>
      </c>
      <c r="K806" s="6">
        <f t="shared" si="36"/>
        <v>1774.4</v>
      </c>
      <c r="L806" s="3"/>
      <c r="M806" s="3"/>
    </row>
    <row r="807" spans="1:13" s="2" customFormat="1" hidden="1" x14ac:dyDescent="0.2">
      <c r="A807" s="73">
        <f t="shared" si="38"/>
        <v>9</v>
      </c>
      <c r="B807" s="73">
        <f>COUNTIF($E$2:E807,E807)</f>
        <v>223</v>
      </c>
      <c r="C807" s="27">
        <v>40651</v>
      </c>
      <c r="D807" s="28">
        <f t="shared" si="37"/>
        <v>4</v>
      </c>
      <c r="E807" s="3" t="s">
        <v>18</v>
      </c>
      <c r="F807" s="3" t="s">
        <v>18</v>
      </c>
      <c r="G807" s="3" t="s">
        <v>5</v>
      </c>
      <c r="H807" s="71">
        <f>COUNTIFS($G$2:G807,G807,$E$2:E807,E807)</f>
        <v>68</v>
      </c>
      <c r="I807" s="13">
        <f>1.38+1.3+1.32+1.08+3.28+1.18+2.12</f>
        <v>11.66</v>
      </c>
      <c r="J807" s="1">
        <v>185</v>
      </c>
      <c r="K807" s="6">
        <f t="shared" si="36"/>
        <v>2157.1</v>
      </c>
      <c r="L807" s="3"/>
      <c r="M807" s="3"/>
    </row>
    <row r="808" spans="1:13" s="2" customFormat="1" hidden="1" x14ac:dyDescent="0.2">
      <c r="A808" s="73">
        <f t="shared" si="38"/>
        <v>9</v>
      </c>
      <c r="B808" s="73">
        <f>COUNTIF($E$2:E808,E808)</f>
        <v>224</v>
      </c>
      <c r="C808" s="27">
        <v>40651</v>
      </c>
      <c r="D808" s="28">
        <f t="shared" si="37"/>
        <v>4</v>
      </c>
      <c r="E808" s="3" t="s">
        <v>18</v>
      </c>
      <c r="F808" s="3" t="s">
        <v>18</v>
      </c>
      <c r="G808" s="3" t="s">
        <v>6</v>
      </c>
      <c r="H808" s="71">
        <f>COUNTIFS($G$2:G808,G808,$E$2:E808,E808)</f>
        <v>48</v>
      </c>
      <c r="I808" s="1">
        <f>1.9+2.84</f>
        <v>4.74</v>
      </c>
      <c r="J808" s="1">
        <v>290</v>
      </c>
      <c r="K808" s="6">
        <f t="shared" si="36"/>
        <v>1374.6000000000001</v>
      </c>
      <c r="L808" s="3"/>
      <c r="M808" s="3"/>
    </row>
    <row r="809" spans="1:13" s="2" customFormat="1" hidden="1" x14ac:dyDescent="0.2">
      <c r="A809" s="73">
        <f t="shared" si="38"/>
        <v>9</v>
      </c>
      <c r="B809" s="73">
        <f>COUNTIF($E$2:E809,E809)</f>
        <v>225</v>
      </c>
      <c r="C809" s="27">
        <v>40651</v>
      </c>
      <c r="D809" s="28">
        <f t="shared" si="37"/>
        <v>4</v>
      </c>
      <c r="E809" s="3" t="s">
        <v>18</v>
      </c>
      <c r="F809" s="3" t="s">
        <v>18</v>
      </c>
      <c r="G809" s="3" t="s">
        <v>52</v>
      </c>
      <c r="H809" s="71">
        <f>COUNTIFS($G$2:G809,G809,$E$2:E809,E809)</f>
        <v>68</v>
      </c>
      <c r="I809" s="1">
        <f>1.68+3.06+11.16+1.4</f>
        <v>17.3</v>
      </c>
      <c r="J809" s="1">
        <v>285</v>
      </c>
      <c r="K809" s="6">
        <f t="shared" si="36"/>
        <v>4930.5</v>
      </c>
      <c r="L809" s="3"/>
      <c r="M809" s="3"/>
    </row>
    <row r="810" spans="1:13" s="2" customFormat="1" hidden="1" x14ac:dyDescent="0.2">
      <c r="A810" s="73">
        <f t="shared" si="38"/>
        <v>9</v>
      </c>
      <c r="B810" s="73">
        <f>COUNTIF($E$2:E810,E810)</f>
        <v>46</v>
      </c>
      <c r="C810" s="27">
        <v>40651</v>
      </c>
      <c r="D810" s="28">
        <f t="shared" si="37"/>
        <v>4</v>
      </c>
      <c r="E810" s="3" t="s">
        <v>17</v>
      </c>
      <c r="F810" s="3" t="s">
        <v>17</v>
      </c>
      <c r="G810" s="3" t="s">
        <v>16</v>
      </c>
      <c r="H810" s="71">
        <f>COUNTIFS($G$2:G810,G810,$E$2:E810,E810)</f>
        <v>46</v>
      </c>
      <c r="I810" s="1">
        <f>33.44+31.9+32.24+31.68</f>
        <v>129.26000000000002</v>
      </c>
      <c r="J810" s="1">
        <v>205</v>
      </c>
      <c r="K810" s="6">
        <f t="shared" si="36"/>
        <v>26498.300000000003</v>
      </c>
      <c r="L810" s="3"/>
      <c r="M810" s="3"/>
    </row>
    <row r="811" spans="1:13" s="2" customFormat="1" hidden="1" x14ac:dyDescent="0.2">
      <c r="A811" s="73">
        <f t="shared" si="38"/>
        <v>9</v>
      </c>
      <c r="B811" s="73">
        <f>COUNTIF($E$2:E811,E811)</f>
        <v>72</v>
      </c>
      <c r="C811" s="27">
        <v>40651</v>
      </c>
      <c r="D811" s="28">
        <f t="shared" si="37"/>
        <v>4</v>
      </c>
      <c r="E811" s="3" t="s">
        <v>22</v>
      </c>
      <c r="F811" s="3" t="s">
        <v>22</v>
      </c>
      <c r="G811" s="3" t="s">
        <v>14</v>
      </c>
      <c r="H811" s="71">
        <f>COUNTIFS($G$2:G811,G811,$E$2:E811,E811)</f>
        <v>65</v>
      </c>
      <c r="I811" s="1">
        <f>29.42+36.12</f>
        <v>65.539999999999992</v>
      </c>
      <c r="J811" s="1">
        <v>300</v>
      </c>
      <c r="K811" s="6">
        <f t="shared" si="36"/>
        <v>19661.999999999996</v>
      </c>
      <c r="L811" s="3"/>
      <c r="M811" s="3"/>
    </row>
    <row r="812" spans="1:13" s="2" customFormat="1" hidden="1" x14ac:dyDescent="0.2">
      <c r="A812" s="73">
        <f t="shared" si="38"/>
        <v>9</v>
      </c>
      <c r="B812" s="73">
        <f>COUNTIF($E$2:E812,E812)</f>
        <v>73</v>
      </c>
      <c r="C812" s="27">
        <v>40651</v>
      </c>
      <c r="D812" s="28">
        <f t="shared" si="37"/>
        <v>4</v>
      </c>
      <c r="E812" s="3" t="s">
        <v>22</v>
      </c>
      <c r="F812" s="3" t="s">
        <v>22</v>
      </c>
      <c r="G812" s="3" t="s">
        <v>34</v>
      </c>
      <c r="H812" s="71">
        <f>COUNTIFS($G$2:G812,G812,$E$2:E812,E812)</f>
        <v>4</v>
      </c>
      <c r="I812" s="1">
        <f>22.96+24.08</f>
        <v>47.04</v>
      </c>
      <c r="J812" s="22">
        <v>300</v>
      </c>
      <c r="K812" s="6">
        <f t="shared" si="36"/>
        <v>14112</v>
      </c>
      <c r="L812" s="3">
        <v>1</v>
      </c>
      <c r="M812" s="3"/>
    </row>
    <row r="813" spans="1:13" s="2" customFormat="1" hidden="1" x14ac:dyDescent="0.2">
      <c r="A813" s="73">
        <f t="shared" si="38"/>
        <v>9</v>
      </c>
      <c r="B813" s="73">
        <f>COUNTIF($E$2:E813,E813)</f>
        <v>336</v>
      </c>
      <c r="C813" s="27">
        <v>40651</v>
      </c>
      <c r="D813" s="28">
        <f t="shared" si="37"/>
        <v>4</v>
      </c>
      <c r="E813" s="3" t="s">
        <v>27</v>
      </c>
      <c r="F813" s="3" t="s">
        <v>49</v>
      </c>
      <c r="G813" s="3" t="s">
        <v>25</v>
      </c>
      <c r="H813" s="71">
        <f>COUNTIFS($G$2:G813,G813,$E$2:E813,E813)</f>
        <v>73</v>
      </c>
      <c r="I813" s="13">
        <f>3.16+3.84+2.84+2.48</f>
        <v>12.32</v>
      </c>
      <c r="J813" s="1">
        <v>80</v>
      </c>
      <c r="K813" s="6">
        <f t="shared" si="36"/>
        <v>985.6</v>
      </c>
      <c r="L813" s="3"/>
      <c r="M813" s="3"/>
    </row>
    <row r="814" spans="1:13" s="2" customFormat="1" hidden="1" x14ac:dyDescent="0.2">
      <c r="A814" s="73">
        <f t="shared" si="38"/>
        <v>9</v>
      </c>
      <c r="B814" s="73">
        <f>COUNTIF($E$2:E814,E814)</f>
        <v>74</v>
      </c>
      <c r="C814" s="27">
        <v>40652</v>
      </c>
      <c r="D814" s="28">
        <f t="shared" si="37"/>
        <v>4</v>
      </c>
      <c r="E814" s="3" t="s">
        <v>22</v>
      </c>
      <c r="F814" s="3" t="s">
        <v>22</v>
      </c>
      <c r="G814" s="3" t="s">
        <v>14</v>
      </c>
      <c r="H814" s="71">
        <f>COUNTIFS($G$2:G814,G814,$E$2:E814,E814)</f>
        <v>66</v>
      </c>
      <c r="I814" s="1">
        <v>24.28</v>
      </c>
      <c r="J814" s="1">
        <v>300</v>
      </c>
      <c r="K814" s="6">
        <f t="shared" si="36"/>
        <v>7284</v>
      </c>
      <c r="L814" s="3"/>
      <c r="M814" s="3"/>
    </row>
    <row r="815" spans="1:13" s="2" customFormat="1" hidden="1" x14ac:dyDescent="0.2">
      <c r="A815" s="73">
        <f t="shared" si="38"/>
        <v>9</v>
      </c>
      <c r="B815" s="73">
        <f>COUNTIF($E$2:E815,E815)</f>
        <v>85</v>
      </c>
      <c r="C815" s="27">
        <v>40652</v>
      </c>
      <c r="D815" s="28">
        <f t="shared" si="37"/>
        <v>4</v>
      </c>
      <c r="E815" s="3" t="s">
        <v>21</v>
      </c>
      <c r="F815" s="3" t="s">
        <v>21</v>
      </c>
      <c r="G815" s="3" t="s">
        <v>10</v>
      </c>
      <c r="H815" s="71">
        <f>COUNTIFS($G$2:G815,G815,$E$2:E815,E815)</f>
        <v>21</v>
      </c>
      <c r="I815" s="1">
        <v>2.2999999999999998</v>
      </c>
      <c r="J815" s="11">
        <v>297</v>
      </c>
      <c r="K815" s="6">
        <f t="shared" si="36"/>
        <v>683.09999999999991</v>
      </c>
      <c r="L815" s="3"/>
      <c r="M815" s="3"/>
    </row>
    <row r="816" spans="1:13" s="2" customFormat="1" hidden="1" x14ac:dyDescent="0.2">
      <c r="A816" s="73">
        <f t="shared" si="38"/>
        <v>9</v>
      </c>
      <c r="B816" s="73">
        <f>COUNTIF($E$2:E816,E816)</f>
        <v>226</v>
      </c>
      <c r="C816" s="27">
        <v>40652</v>
      </c>
      <c r="D816" s="28">
        <f t="shared" si="37"/>
        <v>4</v>
      </c>
      <c r="E816" s="3" t="s">
        <v>18</v>
      </c>
      <c r="F816" s="3" t="s">
        <v>18</v>
      </c>
      <c r="G816" s="3" t="s">
        <v>52</v>
      </c>
      <c r="H816" s="71">
        <f>COUNTIFS($G$2:G816,G816,$E$2:E816,E816)</f>
        <v>69</v>
      </c>
      <c r="I816" s="1">
        <f>0.52+1.18+0.66</f>
        <v>2.36</v>
      </c>
      <c r="J816" s="1">
        <v>285</v>
      </c>
      <c r="K816" s="6">
        <f t="shared" si="36"/>
        <v>672.59999999999991</v>
      </c>
      <c r="L816" s="3"/>
      <c r="M816" s="3"/>
    </row>
    <row r="817" spans="1:13" s="2" customFormat="1" hidden="1" x14ac:dyDescent="0.2">
      <c r="A817" s="73">
        <f t="shared" si="38"/>
        <v>9</v>
      </c>
      <c r="B817" s="73">
        <f>COUNTIF($E$2:E817,E817)</f>
        <v>227</v>
      </c>
      <c r="C817" s="27">
        <v>40652</v>
      </c>
      <c r="D817" s="28">
        <f t="shared" si="37"/>
        <v>4</v>
      </c>
      <c r="E817" s="3" t="s">
        <v>18</v>
      </c>
      <c r="F817" s="3" t="s">
        <v>18</v>
      </c>
      <c r="G817" s="3" t="s">
        <v>5</v>
      </c>
      <c r="H817" s="71">
        <f>COUNTIFS($G$2:G817,G817,$E$2:E817,E817)</f>
        <v>69</v>
      </c>
      <c r="I817" s="13">
        <f>1.62+2.64</f>
        <v>4.26</v>
      </c>
      <c r="J817" s="1">
        <v>185</v>
      </c>
      <c r="K817" s="6">
        <f t="shared" si="36"/>
        <v>788.09999999999991</v>
      </c>
      <c r="L817" s="3"/>
      <c r="M817" s="3"/>
    </row>
    <row r="818" spans="1:13" s="2" customFormat="1" hidden="1" x14ac:dyDescent="0.2">
      <c r="A818" s="73">
        <f t="shared" si="38"/>
        <v>9</v>
      </c>
      <c r="B818" s="73">
        <f>COUNTIF($E$2:E818,E818)</f>
        <v>228</v>
      </c>
      <c r="C818" s="27">
        <v>40652</v>
      </c>
      <c r="D818" s="28">
        <f t="shared" si="37"/>
        <v>4</v>
      </c>
      <c r="E818" s="3" t="s">
        <v>18</v>
      </c>
      <c r="F818" s="3" t="s">
        <v>18</v>
      </c>
      <c r="G818" s="3" t="s">
        <v>6</v>
      </c>
      <c r="H818" s="71">
        <f>COUNTIFS($G$2:G818,G818,$E$2:E818,E818)</f>
        <v>49</v>
      </c>
      <c r="I818" s="1">
        <f>1.72+1.72</f>
        <v>3.44</v>
      </c>
      <c r="J818" s="1">
        <v>290</v>
      </c>
      <c r="K818" s="6">
        <f t="shared" si="36"/>
        <v>997.6</v>
      </c>
      <c r="L818" s="3"/>
      <c r="M818" s="3"/>
    </row>
    <row r="819" spans="1:13" s="2" customFormat="1" hidden="1" x14ac:dyDescent="0.2">
      <c r="A819" s="73">
        <f t="shared" si="38"/>
        <v>9</v>
      </c>
      <c r="B819" s="73">
        <f>COUNTIF($E$2:E819,E819)</f>
        <v>337</v>
      </c>
      <c r="C819" s="27">
        <v>40652</v>
      </c>
      <c r="D819" s="28">
        <f t="shared" si="37"/>
        <v>4</v>
      </c>
      <c r="E819" s="3" t="s">
        <v>27</v>
      </c>
      <c r="F819" s="3" t="s">
        <v>43</v>
      </c>
      <c r="G819" s="3" t="s">
        <v>24</v>
      </c>
      <c r="H819" s="71">
        <f>COUNTIFS($G$2:G819,G819,$E$2:E819,E819)</f>
        <v>78</v>
      </c>
      <c r="I819" s="13">
        <f>21.48+22.8</f>
        <v>44.28</v>
      </c>
      <c r="J819" s="1">
        <v>175</v>
      </c>
      <c r="K819" s="6">
        <f t="shared" si="36"/>
        <v>7749</v>
      </c>
      <c r="L819" s="3"/>
      <c r="M819" s="3"/>
    </row>
    <row r="820" spans="1:13" s="2" customFormat="1" hidden="1" x14ac:dyDescent="0.2">
      <c r="A820" s="73">
        <f t="shared" si="38"/>
        <v>9</v>
      </c>
      <c r="B820" s="73">
        <f>COUNTIF($E$2:E820,E820)</f>
        <v>47</v>
      </c>
      <c r="C820" s="27">
        <v>40652</v>
      </c>
      <c r="D820" s="28">
        <f t="shared" si="37"/>
        <v>4</v>
      </c>
      <c r="E820" s="3" t="s">
        <v>17</v>
      </c>
      <c r="F820" s="3" t="s">
        <v>17</v>
      </c>
      <c r="G820" s="3" t="s">
        <v>16</v>
      </c>
      <c r="H820" s="71">
        <f>COUNTIFS($G$2:G820,G820,$E$2:E820,E820)</f>
        <v>47</v>
      </c>
      <c r="I820" s="1">
        <f>33.72+35.96+34.06+33.5+34+35.28</f>
        <v>206.52</v>
      </c>
      <c r="J820" s="1">
        <v>205</v>
      </c>
      <c r="K820" s="6">
        <f t="shared" si="36"/>
        <v>42336.6</v>
      </c>
      <c r="L820" s="3"/>
      <c r="M820" s="3"/>
    </row>
    <row r="821" spans="1:13" s="2" customFormat="1" hidden="1" x14ac:dyDescent="0.2">
      <c r="A821" s="73">
        <f t="shared" si="38"/>
        <v>9</v>
      </c>
      <c r="B821" s="73">
        <f>COUNTIF($E$2:E821,E821)</f>
        <v>25</v>
      </c>
      <c r="C821" s="27">
        <v>40652</v>
      </c>
      <c r="D821" s="28">
        <f t="shared" si="37"/>
        <v>4</v>
      </c>
      <c r="E821" s="3" t="s">
        <v>19</v>
      </c>
      <c r="F821" s="3" t="s">
        <v>19</v>
      </c>
      <c r="G821" s="3" t="s">
        <v>40</v>
      </c>
      <c r="H821" s="71">
        <f>COUNTIFS($G$2:G821,G821,$E$2:E821,E821)</f>
        <v>21</v>
      </c>
      <c r="I821" s="1">
        <v>18.079999999999998</v>
      </c>
      <c r="J821" s="1">
        <v>310</v>
      </c>
      <c r="K821" s="6">
        <f t="shared" si="36"/>
        <v>5604.7999999999993</v>
      </c>
      <c r="L821" s="3"/>
      <c r="M821" s="3"/>
    </row>
    <row r="822" spans="1:13" s="2" customFormat="1" hidden="1" x14ac:dyDescent="0.2">
      <c r="A822" s="73">
        <f t="shared" si="38"/>
        <v>9</v>
      </c>
      <c r="B822" s="73">
        <f>COUNTIF($E$2:E822,E822)</f>
        <v>338</v>
      </c>
      <c r="C822" s="27">
        <v>40652</v>
      </c>
      <c r="D822" s="28">
        <f t="shared" si="37"/>
        <v>4</v>
      </c>
      <c r="E822" s="3" t="s">
        <v>27</v>
      </c>
      <c r="F822" s="3" t="s">
        <v>49</v>
      </c>
      <c r="G822" s="3" t="s">
        <v>41</v>
      </c>
      <c r="H822" s="71">
        <f>COUNTIFS($G$2:G822,G822,$E$2:E822,E822)</f>
        <v>74</v>
      </c>
      <c r="I822" s="13">
        <f>3.46+3.02+2.52+2.68</f>
        <v>11.68</v>
      </c>
      <c r="J822" s="1">
        <v>80</v>
      </c>
      <c r="K822" s="6">
        <f t="shared" si="36"/>
        <v>934.4</v>
      </c>
      <c r="L822" s="3"/>
      <c r="M822" s="3"/>
    </row>
    <row r="823" spans="1:13" s="2" customFormat="1" hidden="1" x14ac:dyDescent="0.2">
      <c r="A823" s="73">
        <f t="shared" si="38"/>
        <v>9</v>
      </c>
      <c r="B823" s="73">
        <f>COUNTIF($E$2:E823,E823)</f>
        <v>229</v>
      </c>
      <c r="C823" s="27">
        <v>40653</v>
      </c>
      <c r="D823" s="28">
        <f t="shared" si="37"/>
        <v>4</v>
      </c>
      <c r="E823" s="3" t="s">
        <v>18</v>
      </c>
      <c r="F823" s="3" t="s">
        <v>18</v>
      </c>
      <c r="G823" s="3" t="s">
        <v>6</v>
      </c>
      <c r="H823" s="71">
        <f>COUNTIFS($G$2:G823,G823,$E$2:E823,E823)</f>
        <v>50</v>
      </c>
      <c r="I823" s="1">
        <f>1.6+1.52</f>
        <v>3.12</v>
      </c>
      <c r="J823" s="1">
        <v>290</v>
      </c>
      <c r="K823" s="6">
        <f t="shared" si="36"/>
        <v>904.80000000000007</v>
      </c>
      <c r="L823" s="3"/>
      <c r="M823" s="3"/>
    </row>
    <row r="824" spans="1:13" s="2" customFormat="1" hidden="1" x14ac:dyDescent="0.2">
      <c r="A824" s="73">
        <f t="shared" si="38"/>
        <v>9</v>
      </c>
      <c r="B824" s="73">
        <f>COUNTIF($E$2:E824,E824)</f>
        <v>48</v>
      </c>
      <c r="C824" s="27">
        <v>40653</v>
      </c>
      <c r="D824" s="28">
        <f t="shared" si="37"/>
        <v>4</v>
      </c>
      <c r="E824" s="3" t="s">
        <v>17</v>
      </c>
      <c r="F824" s="3" t="s">
        <v>17</v>
      </c>
      <c r="G824" s="3" t="s">
        <v>16</v>
      </c>
      <c r="H824" s="71">
        <f>COUNTIFS($G$2:G824,G824,$E$2:E824,E824)</f>
        <v>48</v>
      </c>
      <c r="I824" s="1">
        <f>37.86+35.74+32.66+33.1+38.08+32.32</f>
        <v>209.76</v>
      </c>
      <c r="J824" s="1">
        <v>205</v>
      </c>
      <c r="K824" s="6">
        <f t="shared" si="36"/>
        <v>43000.799999999996</v>
      </c>
      <c r="L824" s="3"/>
      <c r="M824" s="3"/>
    </row>
    <row r="825" spans="1:13" s="2" customFormat="1" hidden="1" x14ac:dyDescent="0.2">
      <c r="A825" s="73">
        <f t="shared" si="38"/>
        <v>9</v>
      </c>
      <c r="B825" s="73">
        <f>COUNTIF($E$2:E825,E825)</f>
        <v>230</v>
      </c>
      <c r="C825" s="27">
        <v>40653</v>
      </c>
      <c r="D825" s="28">
        <f t="shared" si="37"/>
        <v>4</v>
      </c>
      <c r="E825" s="3" t="s">
        <v>18</v>
      </c>
      <c r="F825" s="3" t="s">
        <v>18</v>
      </c>
      <c r="G825" s="3" t="s">
        <v>5</v>
      </c>
      <c r="H825" s="71">
        <f>COUNTIFS($G$2:G825,G825,$E$2:E825,E825)</f>
        <v>70</v>
      </c>
      <c r="I825" s="13">
        <f>2.92+0.96+4+1.44</f>
        <v>9.32</v>
      </c>
      <c r="J825" s="1">
        <v>185</v>
      </c>
      <c r="K825" s="6">
        <f t="shared" si="36"/>
        <v>1724.2</v>
      </c>
      <c r="L825" s="3"/>
      <c r="M825" s="3"/>
    </row>
    <row r="826" spans="1:13" s="2" customFormat="1" hidden="1" x14ac:dyDescent="0.2">
      <c r="A826" s="73">
        <f t="shared" si="38"/>
        <v>9</v>
      </c>
      <c r="B826" s="73">
        <f>COUNTIF($E$2:E826,E826)</f>
        <v>75</v>
      </c>
      <c r="C826" s="27">
        <v>40653</v>
      </c>
      <c r="D826" s="28">
        <f t="shared" si="37"/>
        <v>4</v>
      </c>
      <c r="E826" s="3" t="s">
        <v>22</v>
      </c>
      <c r="F826" s="3" t="s">
        <v>22</v>
      </c>
      <c r="G826" s="3" t="s">
        <v>14</v>
      </c>
      <c r="H826" s="71">
        <f>COUNTIFS($G$2:G826,G826,$E$2:E826,E826)</f>
        <v>67</v>
      </c>
      <c r="I826" s="1">
        <f>24.76+26.92+27.74+25.28+28.34+17.54</f>
        <v>150.57999999999998</v>
      </c>
      <c r="J826" s="1">
        <v>300</v>
      </c>
      <c r="K826" s="6">
        <f t="shared" si="36"/>
        <v>45173.999999999993</v>
      </c>
      <c r="L826" s="3"/>
      <c r="M826" s="3"/>
    </row>
    <row r="827" spans="1:13" s="2" customFormat="1" hidden="1" x14ac:dyDescent="0.2">
      <c r="A827" s="73">
        <f t="shared" si="38"/>
        <v>9</v>
      </c>
      <c r="B827" s="73">
        <f>COUNTIF($E$2:E827,E827)</f>
        <v>339</v>
      </c>
      <c r="C827" s="27">
        <v>40653</v>
      </c>
      <c r="D827" s="28">
        <f t="shared" si="37"/>
        <v>4</v>
      </c>
      <c r="E827" s="3" t="s">
        <v>27</v>
      </c>
      <c r="F827" s="3" t="s">
        <v>43</v>
      </c>
      <c r="G827" s="3" t="s">
        <v>24</v>
      </c>
      <c r="H827" s="71">
        <f>COUNTIFS($G$2:G827,G827,$E$2:E827,E827)</f>
        <v>79</v>
      </c>
      <c r="I827" s="13">
        <f>26.76+31-2</f>
        <v>55.760000000000005</v>
      </c>
      <c r="J827" s="1">
        <v>175</v>
      </c>
      <c r="K827" s="6">
        <f t="shared" si="36"/>
        <v>9758</v>
      </c>
      <c r="L827" s="3"/>
      <c r="M827" s="3"/>
    </row>
    <row r="828" spans="1:13" s="2" customFormat="1" hidden="1" x14ac:dyDescent="0.2">
      <c r="A828" s="73">
        <f t="shared" si="38"/>
        <v>9</v>
      </c>
      <c r="B828" s="73">
        <f>COUNTIF($E$2:E828,E828)</f>
        <v>340</v>
      </c>
      <c r="C828" s="27">
        <v>40653</v>
      </c>
      <c r="D828" s="28">
        <f t="shared" si="37"/>
        <v>4</v>
      </c>
      <c r="E828" s="3" t="s">
        <v>27</v>
      </c>
      <c r="F828" s="3" t="s">
        <v>49</v>
      </c>
      <c r="G828" s="3" t="s">
        <v>41</v>
      </c>
      <c r="H828" s="71">
        <f>COUNTIFS($G$2:G828,G828,$E$2:E828,E828)</f>
        <v>75</v>
      </c>
      <c r="I828" s="13">
        <f>2.52+3.72+3.08+3.08</f>
        <v>12.4</v>
      </c>
      <c r="J828" s="1">
        <v>80</v>
      </c>
      <c r="K828" s="6">
        <f t="shared" si="36"/>
        <v>992</v>
      </c>
      <c r="L828" s="3"/>
      <c r="M828" s="3"/>
    </row>
    <row r="829" spans="1:13" s="2" customFormat="1" hidden="1" x14ac:dyDescent="0.2">
      <c r="A829" s="73">
        <f t="shared" si="38"/>
        <v>9</v>
      </c>
      <c r="B829" s="73">
        <f>COUNTIF($E$2:E829,E829)</f>
        <v>76</v>
      </c>
      <c r="C829" s="27">
        <v>40654</v>
      </c>
      <c r="D829" s="28">
        <f t="shared" si="37"/>
        <v>4</v>
      </c>
      <c r="E829" s="3" t="s">
        <v>22</v>
      </c>
      <c r="F829" s="3" t="s">
        <v>22</v>
      </c>
      <c r="G829" s="3" t="s">
        <v>14</v>
      </c>
      <c r="H829" s="71">
        <f>COUNTIFS($G$2:G829,G829,$E$2:E829,E829)</f>
        <v>68</v>
      </c>
      <c r="I829" s="1">
        <f>20.96+27.3+24.38+27.48+25.96</f>
        <v>126.08000000000001</v>
      </c>
      <c r="J829" s="11">
        <v>300</v>
      </c>
      <c r="K829" s="6">
        <f t="shared" si="36"/>
        <v>37824.000000000007</v>
      </c>
      <c r="L829" s="3"/>
      <c r="M829" s="3"/>
    </row>
    <row r="830" spans="1:13" s="2" customFormat="1" hidden="1" x14ac:dyDescent="0.2">
      <c r="A830" s="73">
        <f t="shared" si="38"/>
        <v>9</v>
      </c>
      <c r="B830" s="73">
        <f>COUNTIF($E$2:E830,E830)</f>
        <v>231</v>
      </c>
      <c r="C830" s="27">
        <v>40654</v>
      </c>
      <c r="D830" s="28">
        <f t="shared" si="37"/>
        <v>4</v>
      </c>
      <c r="E830" s="3" t="s">
        <v>18</v>
      </c>
      <c r="F830" s="3" t="s">
        <v>18</v>
      </c>
      <c r="G830" s="3" t="s">
        <v>5</v>
      </c>
      <c r="H830" s="71">
        <f>COUNTIFS($G$2:G830,G830,$E$2:E830,E830)</f>
        <v>71</v>
      </c>
      <c r="I830" s="13">
        <f>2.7+0.8+1.7+3.96+3.46+0.2</f>
        <v>12.82</v>
      </c>
      <c r="J830" s="11">
        <v>185</v>
      </c>
      <c r="K830" s="6">
        <f t="shared" si="36"/>
        <v>2371.7000000000003</v>
      </c>
      <c r="L830" s="3"/>
      <c r="M830" s="3"/>
    </row>
    <row r="831" spans="1:13" s="2" customFormat="1" hidden="1" x14ac:dyDescent="0.2">
      <c r="A831" s="73">
        <f t="shared" si="38"/>
        <v>9</v>
      </c>
      <c r="B831" s="73">
        <f>COUNTIF($E$2:E831,E831)</f>
        <v>49</v>
      </c>
      <c r="C831" s="27">
        <v>40654</v>
      </c>
      <c r="D831" s="28">
        <f t="shared" si="37"/>
        <v>4</v>
      </c>
      <c r="E831" s="3" t="s">
        <v>17</v>
      </c>
      <c r="F831" s="3" t="s">
        <v>17</v>
      </c>
      <c r="G831" s="3" t="s">
        <v>16</v>
      </c>
      <c r="H831" s="71">
        <f>COUNTIFS($G$2:G831,G831,$E$2:E831,E831)</f>
        <v>49</v>
      </c>
      <c r="I831" s="1">
        <f>31.88+36.7+34.44+40.92+36.54</f>
        <v>180.48</v>
      </c>
      <c r="J831" s="11">
        <v>205</v>
      </c>
      <c r="K831" s="6">
        <f t="shared" si="36"/>
        <v>36998.400000000001</v>
      </c>
      <c r="L831" s="3"/>
      <c r="M831" s="3"/>
    </row>
    <row r="832" spans="1:13" s="2" customFormat="1" hidden="1" x14ac:dyDescent="0.2">
      <c r="A832" s="73">
        <f t="shared" si="38"/>
        <v>9</v>
      </c>
      <c r="B832" s="73">
        <f>COUNTIF($E$2:E832,E832)</f>
        <v>26</v>
      </c>
      <c r="C832" s="27">
        <v>40654</v>
      </c>
      <c r="D832" s="28">
        <f t="shared" si="37"/>
        <v>4</v>
      </c>
      <c r="E832" s="3" t="s">
        <v>19</v>
      </c>
      <c r="F832" s="3" t="s">
        <v>19</v>
      </c>
      <c r="G832" s="3" t="s">
        <v>11</v>
      </c>
      <c r="H832" s="71">
        <f>COUNTIFS($G$2:G832,G832,$E$2:E832,E832)</f>
        <v>3</v>
      </c>
      <c r="I832" s="1">
        <v>17.78</v>
      </c>
      <c r="J832" s="11">
        <v>310</v>
      </c>
      <c r="K832" s="6">
        <f t="shared" si="36"/>
        <v>5511.8</v>
      </c>
      <c r="L832" s="3"/>
      <c r="M832" s="3"/>
    </row>
    <row r="833" spans="1:13" s="2" customFormat="1" hidden="1" x14ac:dyDescent="0.2">
      <c r="A833" s="73">
        <f t="shared" si="38"/>
        <v>9</v>
      </c>
      <c r="B833" s="73">
        <f>COUNTIF($E$2:E833,E833)</f>
        <v>341</v>
      </c>
      <c r="C833" s="27">
        <v>40654</v>
      </c>
      <c r="D833" s="28">
        <f t="shared" si="37"/>
        <v>4</v>
      </c>
      <c r="E833" s="3" t="s">
        <v>27</v>
      </c>
      <c r="F833" s="3" t="s">
        <v>43</v>
      </c>
      <c r="G833" s="3" t="s">
        <v>24</v>
      </c>
      <c r="H833" s="71">
        <f>COUNTIFS($G$2:G833,G833,$E$2:E833,E833)</f>
        <v>80</v>
      </c>
      <c r="I833" s="13">
        <v>19.940000000000001</v>
      </c>
      <c r="J833" s="11">
        <v>175</v>
      </c>
      <c r="K833" s="6">
        <f t="shared" si="36"/>
        <v>3489.5</v>
      </c>
      <c r="L833" s="3"/>
      <c r="M833" s="3"/>
    </row>
    <row r="834" spans="1:13" s="2" customFormat="1" hidden="1" x14ac:dyDescent="0.2">
      <c r="A834" s="73">
        <f t="shared" si="38"/>
        <v>9</v>
      </c>
      <c r="B834" s="73">
        <f>COUNTIF($E$2:E834,E834)</f>
        <v>232</v>
      </c>
      <c r="C834" s="27">
        <v>40654</v>
      </c>
      <c r="D834" s="28">
        <f t="shared" si="37"/>
        <v>4</v>
      </c>
      <c r="E834" s="3" t="s">
        <v>18</v>
      </c>
      <c r="F834" s="3" t="s">
        <v>18</v>
      </c>
      <c r="G834" s="3" t="s">
        <v>9</v>
      </c>
      <c r="H834" s="71">
        <f>COUNTIFS($G$2:G834,G834,$E$2:E834,E834)</f>
        <v>20</v>
      </c>
      <c r="I834" s="13">
        <v>1.72</v>
      </c>
      <c r="J834" s="11">
        <v>425</v>
      </c>
      <c r="K834" s="6">
        <f t="shared" ref="K834:K897" si="39">I834*J834</f>
        <v>731</v>
      </c>
      <c r="L834" s="3"/>
      <c r="M834" s="3"/>
    </row>
    <row r="835" spans="1:13" s="2" customFormat="1" hidden="1" x14ac:dyDescent="0.2">
      <c r="A835" s="73">
        <f t="shared" si="38"/>
        <v>9</v>
      </c>
      <c r="B835" s="73">
        <f>COUNTIF($E$2:E835,E835)</f>
        <v>233</v>
      </c>
      <c r="C835" s="27">
        <v>40654</v>
      </c>
      <c r="D835" s="28">
        <f t="shared" ref="D835:D898" si="40">IF(C835="","",MONTH(C835))</f>
        <v>4</v>
      </c>
      <c r="E835" s="3" t="s">
        <v>18</v>
      </c>
      <c r="F835" s="3" t="s">
        <v>18</v>
      </c>
      <c r="G835" s="3" t="s">
        <v>6</v>
      </c>
      <c r="H835" s="71">
        <f>COUNTIFS($G$2:G835,G835,$E$2:E835,E835)</f>
        <v>51</v>
      </c>
      <c r="I835" s="1">
        <f>0.36+2.02</f>
        <v>2.38</v>
      </c>
      <c r="J835" s="11">
        <v>290</v>
      </c>
      <c r="K835" s="6">
        <f t="shared" si="39"/>
        <v>690.19999999999993</v>
      </c>
      <c r="L835" s="3"/>
      <c r="M835" s="3"/>
    </row>
    <row r="836" spans="1:13" s="2" customFormat="1" hidden="1" x14ac:dyDescent="0.2">
      <c r="A836" s="73">
        <f t="shared" ref="A836:A899" si="41">IF(B836=1,A835+B836,A835)</f>
        <v>9</v>
      </c>
      <c r="B836" s="73">
        <f>COUNTIF($E$2:E836,E836)</f>
        <v>342</v>
      </c>
      <c r="C836" s="27">
        <v>40654</v>
      </c>
      <c r="D836" s="28">
        <f t="shared" si="40"/>
        <v>4</v>
      </c>
      <c r="E836" s="3" t="s">
        <v>27</v>
      </c>
      <c r="F836" s="3" t="s">
        <v>49</v>
      </c>
      <c r="G836" s="3" t="s">
        <v>41</v>
      </c>
      <c r="H836" s="71">
        <f>COUNTIFS($G$2:G836,G836,$E$2:E836,E836)</f>
        <v>76</v>
      </c>
      <c r="I836" s="13">
        <f>3.88+2.76+2.52+3.24+3.52</f>
        <v>15.92</v>
      </c>
      <c r="J836" s="11">
        <v>80</v>
      </c>
      <c r="K836" s="6">
        <f t="shared" si="39"/>
        <v>1273.5999999999999</v>
      </c>
      <c r="L836" s="3"/>
      <c r="M836" s="3"/>
    </row>
    <row r="837" spans="1:13" s="2" customFormat="1" hidden="1" x14ac:dyDescent="0.2">
      <c r="A837" s="73">
        <f t="shared" si="41"/>
        <v>9</v>
      </c>
      <c r="B837" s="73">
        <f>COUNTIF($E$2:E837,E837)</f>
        <v>77</v>
      </c>
      <c r="C837" s="27">
        <v>40654</v>
      </c>
      <c r="D837" s="28">
        <f t="shared" si="40"/>
        <v>4</v>
      </c>
      <c r="E837" s="3" t="s">
        <v>22</v>
      </c>
      <c r="F837" s="3" t="s">
        <v>22</v>
      </c>
      <c r="G837" s="3" t="s">
        <v>35</v>
      </c>
      <c r="H837" s="71">
        <f>COUNTIFS($G$2:G837,G837,$E$2:E837,E837)</f>
        <v>3</v>
      </c>
      <c r="I837" s="1">
        <v>13.72</v>
      </c>
      <c r="J837" s="1">
        <v>300</v>
      </c>
      <c r="K837" s="8">
        <f t="shared" si="39"/>
        <v>4116</v>
      </c>
      <c r="L837" s="3">
        <v>1</v>
      </c>
      <c r="M837" s="3"/>
    </row>
    <row r="838" spans="1:13" s="2" customFormat="1" hidden="1" x14ac:dyDescent="0.2">
      <c r="A838" s="73">
        <f t="shared" si="41"/>
        <v>9</v>
      </c>
      <c r="B838" s="73">
        <f>COUNTIF($E$2:E838,E838)</f>
        <v>10</v>
      </c>
      <c r="C838" s="27">
        <v>40655</v>
      </c>
      <c r="D838" s="28">
        <f t="shared" si="40"/>
        <v>4</v>
      </c>
      <c r="E838" s="3" t="s">
        <v>36</v>
      </c>
      <c r="F838" s="3" t="s">
        <v>36</v>
      </c>
      <c r="G838" s="3" t="s">
        <v>38</v>
      </c>
      <c r="H838" s="71">
        <f>COUNTIFS($G$2:G838,G838,$E$2:E838,E838)</f>
        <v>10</v>
      </c>
      <c r="I838" s="1">
        <v>23.72</v>
      </c>
      <c r="J838" s="11">
        <v>490</v>
      </c>
      <c r="K838" s="6">
        <f t="shared" si="39"/>
        <v>11622.8</v>
      </c>
      <c r="L838" s="3"/>
      <c r="M838" s="3"/>
    </row>
    <row r="839" spans="1:13" s="2" customFormat="1" hidden="1" x14ac:dyDescent="0.2">
      <c r="A839" s="73">
        <f t="shared" si="41"/>
        <v>9</v>
      </c>
      <c r="B839" s="73">
        <f>COUNTIF($E$2:E839,E839)</f>
        <v>50</v>
      </c>
      <c r="C839" s="27">
        <v>40655</v>
      </c>
      <c r="D839" s="28">
        <f t="shared" si="40"/>
        <v>4</v>
      </c>
      <c r="E839" s="3" t="s">
        <v>17</v>
      </c>
      <c r="F839" s="3" t="s">
        <v>17</v>
      </c>
      <c r="G839" s="3" t="s">
        <v>16</v>
      </c>
      <c r="H839" s="71">
        <f>COUNTIFS($G$2:G839,G839,$E$2:E839,E839)</f>
        <v>50</v>
      </c>
      <c r="I839" s="1">
        <f>33.4+34.04+31.82+30.78+35.26+36.24</f>
        <v>201.54</v>
      </c>
      <c r="J839" s="11">
        <v>205</v>
      </c>
      <c r="K839" s="6">
        <f t="shared" si="39"/>
        <v>41315.699999999997</v>
      </c>
      <c r="L839" s="3"/>
      <c r="M839" s="3"/>
    </row>
    <row r="840" spans="1:13" s="2" customFormat="1" hidden="1" x14ac:dyDescent="0.2">
      <c r="A840" s="73">
        <f t="shared" si="41"/>
        <v>9</v>
      </c>
      <c r="B840" s="73">
        <f>COUNTIF($E$2:E840,E840)</f>
        <v>234</v>
      </c>
      <c r="C840" s="27">
        <v>40655</v>
      </c>
      <c r="D840" s="28">
        <f t="shared" si="40"/>
        <v>4</v>
      </c>
      <c r="E840" s="3" t="s">
        <v>18</v>
      </c>
      <c r="F840" s="3" t="s">
        <v>18</v>
      </c>
      <c r="G840" s="3" t="s">
        <v>52</v>
      </c>
      <c r="H840" s="71">
        <f>COUNTIFS($G$2:G840,G840,$E$2:E840,E840)</f>
        <v>70</v>
      </c>
      <c r="I840" s="1">
        <v>0.5</v>
      </c>
      <c r="J840" s="11">
        <v>285</v>
      </c>
      <c r="K840" s="6">
        <f t="shared" si="39"/>
        <v>142.5</v>
      </c>
      <c r="L840" s="3"/>
      <c r="M840" s="3"/>
    </row>
    <row r="841" spans="1:13" s="2" customFormat="1" hidden="1" x14ac:dyDescent="0.2">
      <c r="A841" s="73">
        <f t="shared" si="41"/>
        <v>9</v>
      </c>
      <c r="B841" s="73">
        <f>COUNTIF($E$2:E841,E841)</f>
        <v>235</v>
      </c>
      <c r="C841" s="27">
        <v>40655</v>
      </c>
      <c r="D841" s="28">
        <f t="shared" si="40"/>
        <v>4</v>
      </c>
      <c r="E841" s="3" t="s">
        <v>18</v>
      </c>
      <c r="F841" s="3" t="s">
        <v>18</v>
      </c>
      <c r="G841" s="3" t="s">
        <v>6</v>
      </c>
      <c r="H841" s="71">
        <f>COUNTIFS($G$2:G841,G841,$E$2:E841,E841)</f>
        <v>52</v>
      </c>
      <c r="I841" s="1">
        <f>2.02+1.48</f>
        <v>3.5</v>
      </c>
      <c r="J841" s="11">
        <v>290</v>
      </c>
      <c r="K841" s="6">
        <f t="shared" si="39"/>
        <v>1015</v>
      </c>
      <c r="L841" s="3"/>
      <c r="M841" s="3"/>
    </row>
    <row r="842" spans="1:13" s="2" customFormat="1" hidden="1" x14ac:dyDescent="0.2">
      <c r="A842" s="73">
        <f t="shared" si="41"/>
        <v>9</v>
      </c>
      <c r="B842" s="73">
        <f>COUNTIF($E$2:E842,E842)</f>
        <v>86</v>
      </c>
      <c r="C842" s="27">
        <v>40655</v>
      </c>
      <c r="D842" s="28">
        <f t="shared" si="40"/>
        <v>4</v>
      </c>
      <c r="E842" s="3" t="s">
        <v>21</v>
      </c>
      <c r="F842" s="3" t="s">
        <v>21</v>
      </c>
      <c r="G842" s="3" t="s">
        <v>10</v>
      </c>
      <c r="H842" s="71">
        <f>COUNTIFS($G$2:G842,G842,$E$2:E842,E842)</f>
        <v>22</v>
      </c>
      <c r="I842" s="1">
        <v>4.92</v>
      </c>
      <c r="J842" s="11">
        <v>297</v>
      </c>
      <c r="K842" s="6">
        <f t="shared" si="39"/>
        <v>1461.24</v>
      </c>
      <c r="L842" s="3"/>
      <c r="M842" s="3"/>
    </row>
    <row r="843" spans="1:13" s="2" customFormat="1" hidden="1" x14ac:dyDescent="0.2">
      <c r="A843" s="73">
        <f t="shared" si="41"/>
        <v>9</v>
      </c>
      <c r="B843" s="73">
        <f>COUNTIF($E$2:E843,E843)</f>
        <v>78</v>
      </c>
      <c r="C843" s="27">
        <v>40655</v>
      </c>
      <c r="D843" s="28">
        <f t="shared" si="40"/>
        <v>4</v>
      </c>
      <c r="E843" s="3" t="s">
        <v>22</v>
      </c>
      <c r="F843" s="3" t="s">
        <v>22</v>
      </c>
      <c r="G843" s="3" t="s">
        <v>14</v>
      </c>
      <c r="H843" s="71">
        <f>COUNTIFS($G$2:G843,G843,$E$2:E843,E843)</f>
        <v>69</v>
      </c>
      <c r="I843" s="1">
        <f>23.44+23.26+23.06+29.64+23.86</f>
        <v>123.26</v>
      </c>
      <c r="J843" s="11">
        <v>300</v>
      </c>
      <c r="K843" s="6">
        <f t="shared" si="39"/>
        <v>36978</v>
      </c>
      <c r="L843" s="3"/>
      <c r="M843" s="3"/>
    </row>
    <row r="844" spans="1:13" s="2" customFormat="1" hidden="1" x14ac:dyDescent="0.2">
      <c r="A844" s="73">
        <f t="shared" si="41"/>
        <v>9</v>
      </c>
      <c r="B844" s="73">
        <f>COUNTIF($E$2:E844,E844)</f>
        <v>27</v>
      </c>
      <c r="C844" s="27">
        <v>40655</v>
      </c>
      <c r="D844" s="28">
        <f t="shared" si="40"/>
        <v>4</v>
      </c>
      <c r="E844" s="3" t="s">
        <v>19</v>
      </c>
      <c r="F844" s="3" t="s">
        <v>19</v>
      </c>
      <c r="G844" s="3" t="s">
        <v>40</v>
      </c>
      <c r="H844" s="71">
        <f>COUNTIFS($G$2:G844,G844,$E$2:E844,E844)</f>
        <v>22</v>
      </c>
      <c r="I844" s="1">
        <f>22.48+19.9</f>
        <v>42.379999999999995</v>
      </c>
      <c r="J844" s="11">
        <v>310</v>
      </c>
      <c r="K844" s="6">
        <f t="shared" si="39"/>
        <v>13137.8</v>
      </c>
      <c r="L844" s="3"/>
      <c r="M844" s="3"/>
    </row>
    <row r="845" spans="1:13" s="2" customFormat="1" hidden="1" x14ac:dyDescent="0.2">
      <c r="A845" s="73">
        <f t="shared" si="41"/>
        <v>9</v>
      </c>
      <c r="B845" s="73">
        <f>COUNTIF($E$2:E845,E845)</f>
        <v>79</v>
      </c>
      <c r="C845" s="27">
        <v>40656</v>
      </c>
      <c r="D845" s="28">
        <f t="shared" si="40"/>
        <v>4</v>
      </c>
      <c r="E845" s="3" t="s">
        <v>22</v>
      </c>
      <c r="F845" s="3" t="s">
        <v>22</v>
      </c>
      <c r="G845" s="3" t="s">
        <v>14</v>
      </c>
      <c r="H845" s="71">
        <f>COUNTIFS($G$2:G845,G845,$E$2:E845,E845)</f>
        <v>70</v>
      </c>
      <c r="I845" s="1">
        <f>28.22+24.96+28.84+30.1+25.84+23.46+28.7+22.72+26.38+25.8+23.88</f>
        <v>288.89999999999998</v>
      </c>
      <c r="J845" s="1">
        <v>300</v>
      </c>
      <c r="K845" s="8">
        <f t="shared" si="39"/>
        <v>86670</v>
      </c>
      <c r="L845" s="3"/>
      <c r="M845" s="3"/>
    </row>
    <row r="846" spans="1:13" s="2" customFormat="1" hidden="1" x14ac:dyDescent="0.2">
      <c r="A846" s="73">
        <f t="shared" si="41"/>
        <v>9</v>
      </c>
      <c r="B846" s="73">
        <f>COUNTIF($E$2:E846,E846)</f>
        <v>236</v>
      </c>
      <c r="C846" s="27">
        <v>40656</v>
      </c>
      <c r="D846" s="28">
        <f t="shared" si="40"/>
        <v>4</v>
      </c>
      <c r="E846" s="3" t="s">
        <v>18</v>
      </c>
      <c r="F846" s="3" t="s">
        <v>18</v>
      </c>
      <c r="G846" s="3" t="s">
        <v>6</v>
      </c>
      <c r="H846" s="71">
        <f>COUNTIFS($G$2:G846,G846,$E$2:E846,E846)</f>
        <v>53</v>
      </c>
      <c r="I846" s="1">
        <v>1.5</v>
      </c>
      <c r="J846" s="1">
        <v>290</v>
      </c>
      <c r="K846" s="8">
        <f t="shared" si="39"/>
        <v>435</v>
      </c>
      <c r="L846" s="3"/>
      <c r="M846" s="3"/>
    </row>
    <row r="847" spans="1:13" s="2" customFormat="1" hidden="1" x14ac:dyDescent="0.2">
      <c r="A847" s="73">
        <f t="shared" si="41"/>
        <v>9</v>
      </c>
      <c r="B847" s="73">
        <f>COUNTIF($E$2:E847,E847)</f>
        <v>51</v>
      </c>
      <c r="C847" s="27">
        <v>40656</v>
      </c>
      <c r="D847" s="28">
        <f t="shared" si="40"/>
        <v>4</v>
      </c>
      <c r="E847" s="3" t="s">
        <v>17</v>
      </c>
      <c r="F847" s="3" t="s">
        <v>17</v>
      </c>
      <c r="G847" s="3" t="s">
        <v>16</v>
      </c>
      <c r="H847" s="71">
        <f>COUNTIFS($G$2:G847,G847,$E$2:E847,E847)</f>
        <v>51</v>
      </c>
      <c r="I847" s="1">
        <f>32.2+32.7+36.76+37.28+33.14+28.6</f>
        <v>200.67999999999998</v>
      </c>
      <c r="J847" s="1">
        <v>205</v>
      </c>
      <c r="K847" s="8">
        <f t="shared" si="39"/>
        <v>41139.399999999994</v>
      </c>
      <c r="L847" s="3"/>
      <c r="M847" s="3"/>
    </row>
    <row r="848" spans="1:13" s="2" customFormat="1" hidden="1" x14ac:dyDescent="0.2">
      <c r="A848" s="73">
        <f t="shared" si="41"/>
        <v>9</v>
      </c>
      <c r="B848" s="73">
        <f>COUNTIF($E$2:E848,E848)</f>
        <v>237</v>
      </c>
      <c r="C848" s="27">
        <v>40656</v>
      </c>
      <c r="D848" s="28">
        <f t="shared" si="40"/>
        <v>4</v>
      </c>
      <c r="E848" s="3" t="s">
        <v>18</v>
      </c>
      <c r="F848" s="3" t="s">
        <v>18</v>
      </c>
      <c r="G848" s="3" t="s">
        <v>5</v>
      </c>
      <c r="H848" s="71">
        <f>COUNTIFS($G$2:G848,G848,$E$2:E848,E848)</f>
        <v>72</v>
      </c>
      <c r="I848" s="13">
        <f>2.8+1.32+1.96+0.98+0.46</f>
        <v>7.5200000000000005</v>
      </c>
      <c r="J848" s="1">
        <v>185</v>
      </c>
      <c r="K848" s="8">
        <f t="shared" si="39"/>
        <v>1391.2</v>
      </c>
      <c r="L848" s="3"/>
      <c r="M848" s="3"/>
    </row>
    <row r="849" spans="1:13" s="2" customFormat="1" hidden="1" x14ac:dyDescent="0.2">
      <c r="A849" s="73">
        <f t="shared" si="41"/>
        <v>9</v>
      </c>
      <c r="B849" s="73">
        <f>COUNTIF($E$2:E849,E849)</f>
        <v>238</v>
      </c>
      <c r="C849" s="27">
        <v>40656</v>
      </c>
      <c r="D849" s="28">
        <f t="shared" si="40"/>
        <v>4</v>
      </c>
      <c r="E849" s="3" t="s">
        <v>18</v>
      </c>
      <c r="F849" s="3" t="s">
        <v>18</v>
      </c>
      <c r="G849" s="3" t="s">
        <v>52</v>
      </c>
      <c r="H849" s="71">
        <f>COUNTIFS($G$2:G849,G849,$E$2:E849,E849)</f>
        <v>71</v>
      </c>
      <c r="I849" s="1">
        <f>1.64+0.7</f>
        <v>2.34</v>
      </c>
      <c r="J849" s="1">
        <v>285</v>
      </c>
      <c r="K849" s="8">
        <f t="shared" si="39"/>
        <v>666.9</v>
      </c>
      <c r="L849" s="3"/>
      <c r="M849" s="3"/>
    </row>
    <row r="850" spans="1:13" s="2" customFormat="1" hidden="1" x14ac:dyDescent="0.2">
      <c r="A850" s="73">
        <f t="shared" si="41"/>
        <v>9</v>
      </c>
      <c r="B850" s="73">
        <f>COUNTIF($E$2:E850,E850)</f>
        <v>343</v>
      </c>
      <c r="C850" s="27">
        <v>40656</v>
      </c>
      <c r="D850" s="28">
        <f t="shared" si="40"/>
        <v>4</v>
      </c>
      <c r="E850" s="3" t="s">
        <v>27</v>
      </c>
      <c r="F850" s="3" t="s">
        <v>49</v>
      </c>
      <c r="G850" s="3" t="s">
        <v>41</v>
      </c>
      <c r="H850" s="71">
        <f>COUNTIFS($G$2:G850,G850,$E$2:E850,E850)</f>
        <v>77</v>
      </c>
      <c r="I850" s="13">
        <f>4.26+3.12+2.4+2.48</f>
        <v>12.26</v>
      </c>
      <c r="J850" s="1">
        <v>80</v>
      </c>
      <c r="K850" s="6">
        <f t="shared" si="39"/>
        <v>980.8</v>
      </c>
      <c r="L850" s="3"/>
      <c r="M850" s="3"/>
    </row>
    <row r="851" spans="1:13" s="2" customFormat="1" hidden="1" x14ac:dyDescent="0.2">
      <c r="A851" s="73">
        <f t="shared" si="41"/>
        <v>9</v>
      </c>
      <c r="B851" s="73">
        <f>COUNTIF($E$2:E851,E851)</f>
        <v>8</v>
      </c>
      <c r="C851" s="27">
        <v>40657</v>
      </c>
      <c r="D851" s="28">
        <f t="shared" si="40"/>
        <v>4</v>
      </c>
      <c r="E851" s="3" t="s">
        <v>37</v>
      </c>
      <c r="F851" s="3" t="s">
        <v>37</v>
      </c>
      <c r="G851" s="3" t="s">
        <v>38</v>
      </c>
      <c r="H851" s="71">
        <f>COUNTIFS($G$2:G851,G851,$E$2:E851,E851)</f>
        <v>8</v>
      </c>
      <c r="I851" s="1">
        <f>29.8+30.38</f>
        <v>60.18</v>
      </c>
      <c r="J851" s="1">
        <v>490</v>
      </c>
      <c r="K851" s="8">
        <f t="shared" si="39"/>
        <v>29488.2</v>
      </c>
      <c r="L851" s="3"/>
      <c r="M851" s="3"/>
    </row>
    <row r="852" spans="1:13" s="2" customFormat="1" hidden="1" x14ac:dyDescent="0.2">
      <c r="A852" s="73">
        <f t="shared" si="41"/>
        <v>9</v>
      </c>
      <c r="B852" s="73">
        <f>COUNTIF($E$2:E852,E852)</f>
        <v>28</v>
      </c>
      <c r="C852" s="27">
        <v>40657</v>
      </c>
      <c r="D852" s="28">
        <f t="shared" si="40"/>
        <v>4</v>
      </c>
      <c r="E852" s="3" t="s">
        <v>19</v>
      </c>
      <c r="F852" s="3" t="s">
        <v>19</v>
      </c>
      <c r="G852" s="3" t="s">
        <v>40</v>
      </c>
      <c r="H852" s="71">
        <f>COUNTIFS($G$2:G852,G852,$E$2:E852,E852)</f>
        <v>23</v>
      </c>
      <c r="I852" s="1">
        <v>18.100000000000001</v>
      </c>
      <c r="J852" s="1">
        <v>310</v>
      </c>
      <c r="K852" s="8">
        <f t="shared" si="39"/>
        <v>5611</v>
      </c>
      <c r="L852" s="3"/>
      <c r="M852" s="3"/>
    </row>
    <row r="853" spans="1:13" s="2" customFormat="1" hidden="1" x14ac:dyDescent="0.2">
      <c r="A853" s="73">
        <f t="shared" si="41"/>
        <v>9</v>
      </c>
      <c r="B853" s="73">
        <f>COUNTIF($E$2:E853,E853)</f>
        <v>52</v>
      </c>
      <c r="C853" s="27">
        <v>40657</v>
      </c>
      <c r="D853" s="28">
        <f t="shared" si="40"/>
        <v>4</v>
      </c>
      <c r="E853" s="3" t="s">
        <v>17</v>
      </c>
      <c r="F853" s="3" t="s">
        <v>17</v>
      </c>
      <c r="G853" s="3" t="s">
        <v>16</v>
      </c>
      <c r="H853" s="71">
        <f>COUNTIFS($G$2:G853,G853,$E$2:E853,E853)</f>
        <v>52</v>
      </c>
      <c r="I853" s="1">
        <f>26.3+26.26+26.56+27.38+29.04+27.44</f>
        <v>162.97999999999999</v>
      </c>
      <c r="J853" s="1">
        <v>205</v>
      </c>
      <c r="K853" s="8">
        <f t="shared" si="39"/>
        <v>33410.9</v>
      </c>
      <c r="L853" s="3"/>
      <c r="M853" s="3"/>
    </row>
    <row r="854" spans="1:13" s="2" customFormat="1" hidden="1" x14ac:dyDescent="0.2">
      <c r="A854" s="73">
        <f t="shared" si="41"/>
        <v>9</v>
      </c>
      <c r="B854" s="73">
        <f>COUNTIF($E$2:E854,E854)</f>
        <v>80</v>
      </c>
      <c r="C854" s="27">
        <v>40657</v>
      </c>
      <c r="D854" s="28">
        <f t="shared" si="40"/>
        <v>4</v>
      </c>
      <c r="E854" s="3" t="s">
        <v>22</v>
      </c>
      <c r="F854" s="3" t="s">
        <v>22</v>
      </c>
      <c r="G854" s="3" t="s">
        <v>14</v>
      </c>
      <c r="H854" s="71">
        <f>COUNTIFS($G$2:G854,G854,$E$2:E854,E854)</f>
        <v>71</v>
      </c>
      <c r="I854" s="1">
        <f>23.48+24.14+26.84+22.82+28.46+30.52+29.48</f>
        <v>185.74</v>
      </c>
      <c r="J854" s="1">
        <v>300</v>
      </c>
      <c r="K854" s="8">
        <f t="shared" si="39"/>
        <v>55722</v>
      </c>
      <c r="L854" s="3"/>
      <c r="M854" s="3"/>
    </row>
    <row r="855" spans="1:13" s="2" customFormat="1" hidden="1" x14ac:dyDescent="0.2">
      <c r="A855" s="73">
        <f t="shared" si="41"/>
        <v>9</v>
      </c>
      <c r="B855" s="73">
        <f>COUNTIF($E$2:E855,E855)</f>
        <v>239</v>
      </c>
      <c r="C855" s="27">
        <v>40657</v>
      </c>
      <c r="D855" s="28">
        <f t="shared" si="40"/>
        <v>4</v>
      </c>
      <c r="E855" s="3" t="s">
        <v>18</v>
      </c>
      <c r="F855" s="3" t="s">
        <v>18</v>
      </c>
      <c r="G855" s="3" t="s">
        <v>5</v>
      </c>
      <c r="H855" s="71">
        <f>COUNTIFS($G$2:G855,G855,$E$2:E855,E855)</f>
        <v>73</v>
      </c>
      <c r="I855" s="13">
        <f>2.64+0.94+3.66+3.92</f>
        <v>11.16</v>
      </c>
      <c r="J855" s="1">
        <v>185</v>
      </c>
      <c r="K855" s="8">
        <f t="shared" si="39"/>
        <v>2064.6</v>
      </c>
      <c r="L855" s="3"/>
      <c r="M855" s="3"/>
    </row>
    <row r="856" spans="1:13" s="2" customFormat="1" hidden="1" x14ac:dyDescent="0.2">
      <c r="A856" s="73">
        <f t="shared" si="41"/>
        <v>9</v>
      </c>
      <c r="B856" s="73">
        <f>COUNTIF($E$2:E856,E856)</f>
        <v>344</v>
      </c>
      <c r="C856" s="27">
        <v>40657</v>
      </c>
      <c r="D856" s="28">
        <f t="shared" si="40"/>
        <v>4</v>
      </c>
      <c r="E856" s="3" t="s">
        <v>27</v>
      </c>
      <c r="F856" s="3" t="s">
        <v>51</v>
      </c>
      <c r="G856" s="3" t="s">
        <v>52</v>
      </c>
      <c r="H856" s="71">
        <f>COUNTIFS($G$2:G856,G856,$E$2:E856,E856)</f>
        <v>29</v>
      </c>
      <c r="I856" s="1">
        <v>0.66</v>
      </c>
      <c r="J856" s="11">
        <v>0</v>
      </c>
      <c r="K856" s="8">
        <f t="shared" si="39"/>
        <v>0</v>
      </c>
      <c r="L856" s="3"/>
      <c r="M856" s="3"/>
    </row>
    <row r="857" spans="1:13" s="2" customFormat="1" hidden="1" x14ac:dyDescent="0.2">
      <c r="A857" s="73">
        <f t="shared" si="41"/>
        <v>9</v>
      </c>
      <c r="B857" s="73">
        <f>COUNTIF($E$2:E857,E857)</f>
        <v>345</v>
      </c>
      <c r="C857" s="27">
        <v>40657</v>
      </c>
      <c r="D857" s="28">
        <f t="shared" si="40"/>
        <v>4</v>
      </c>
      <c r="E857" s="3" t="s">
        <v>27</v>
      </c>
      <c r="F857" s="3" t="s">
        <v>49</v>
      </c>
      <c r="G857" s="3" t="s">
        <v>41</v>
      </c>
      <c r="H857" s="71">
        <f>COUNTIFS($G$2:G857,G857,$E$2:E857,E857)</f>
        <v>78</v>
      </c>
      <c r="I857" s="13">
        <f>3.08+3.26</f>
        <v>6.34</v>
      </c>
      <c r="J857" s="1">
        <v>80</v>
      </c>
      <c r="K857" s="8">
        <f t="shared" si="39"/>
        <v>507.2</v>
      </c>
      <c r="L857" s="3"/>
      <c r="M857" s="3"/>
    </row>
    <row r="858" spans="1:13" s="2" customFormat="1" hidden="1" x14ac:dyDescent="0.2">
      <c r="A858" s="73">
        <f t="shared" si="41"/>
        <v>9</v>
      </c>
      <c r="B858" s="73">
        <f>COUNTIF($E$2:E858,E858)</f>
        <v>240</v>
      </c>
      <c r="C858" s="27">
        <v>40657</v>
      </c>
      <c r="D858" s="28">
        <f t="shared" si="40"/>
        <v>4</v>
      </c>
      <c r="E858" s="3" t="s">
        <v>18</v>
      </c>
      <c r="F858" s="3" t="s">
        <v>18</v>
      </c>
      <c r="G858" s="3" t="s">
        <v>6</v>
      </c>
      <c r="H858" s="71">
        <f>COUNTIFS($G$2:G858,G858,$E$2:E858,E858)</f>
        <v>54</v>
      </c>
      <c r="I858" s="1">
        <v>1.74</v>
      </c>
      <c r="J858" s="1">
        <v>290</v>
      </c>
      <c r="K858" s="8">
        <f t="shared" si="39"/>
        <v>504.6</v>
      </c>
      <c r="L858" s="3"/>
      <c r="M858" s="3"/>
    </row>
    <row r="859" spans="1:13" s="2" customFormat="1" hidden="1" x14ac:dyDescent="0.2">
      <c r="A859" s="73">
        <f t="shared" si="41"/>
        <v>9</v>
      </c>
      <c r="B859" s="73">
        <f>COUNTIF($E$2:E859,E859)</f>
        <v>241</v>
      </c>
      <c r="C859" s="27">
        <v>40658</v>
      </c>
      <c r="D859" s="28">
        <f t="shared" si="40"/>
        <v>4</v>
      </c>
      <c r="E859" s="3" t="s">
        <v>18</v>
      </c>
      <c r="F859" s="3" t="s">
        <v>18</v>
      </c>
      <c r="G859" s="3" t="s">
        <v>6</v>
      </c>
      <c r="H859" s="71">
        <f>COUNTIFS($G$2:G859,G859,$E$2:E859,E859)</f>
        <v>55</v>
      </c>
      <c r="I859" s="1">
        <v>0.88</v>
      </c>
      <c r="J859" s="1">
        <v>290</v>
      </c>
      <c r="K859" s="6">
        <f t="shared" si="39"/>
        <v>255.2</v>
      </c>
      <c r="L859" s="3"/>
      <c r="M859" s="3"/>
    </row>
    <row r="860" spans="1:13" s="2" customFormat="1" hidden="1" x14ac:dyDescent="0.2">
      <c r="A860" s="73">
        <f t="shared" si="41"/>
        <v>9</v>
      </c>
      <c r="B860" s="73">
        <f>COUNTIF($E$2:E860,E860)</f>
        <v>242</v>
      </c>
      <c r="C860" s="27">
        <v>40658</v>
      </c>
      <c r="D860" s="28">
        <f t="shared" si="40"/>
        <v>4</v>
      </c>
      <c r="E860" s="3" t="s">
        <v>18</v>
      </c>
      <c r="F860" s="3" t="s">
        <v>18</v>
      </c>
      <c r="G860" s="3" t="s">
        <v>52</v>
      </c>
      <c r="H860" s="71">
        <f>COUNTIFS($G$2:G860,G860,$E$2:E860,E860)</f>
        <v>72</v>
      </c>
      <c r="I860" s="1">
        <f>8.42+1.04</f>
        <v>9.4600000000000009</v>
      </c>
      <c r="J860" s="1">
        <v>285</v>
      </c>
      <c r="K860" s="6">
        <f t="shared" si="39"/>
        <v>2696.1000000000004</v>
      </c>
      <c r="L860" s="3"/>
      <c r="M860" s="3"/>
    </row>
    <row r="861" spans="1:13" s="2" customFormat="1" hidden="1" x14ac:dyDescent="0.2">
      <c r="A861" s="73">
        <f t="shared" si="41"/>
        <v>9</v>
      </c>
      <c r="B861" s="73">
        <f>COUNTIF($E$2:E861,E861)</f>
        <v>243</v>
      </c>
      <c r="C861" s="27">
        <v>40658</v>
      </c>
      <c r="D861" s="28">
        <f t="shared" si="40"/>
        <v>4</v>
      </c>
      <c r="E861" s="3" t="s">
        <v>18</v>
      </c>
      <c r="F861" s="3" t="s">
        <v>18</v>
      </c>
      <c r="G861" s="3" t="s">
        <v>5</v>
      </c>
      <c r="H861" s="71">
        <f>COUNTIFS($G$2:G861,G861,$E$2:E861,E861)</f>
        <v>74</v>
      </c>
      <c r="I861" s="13">
        <v>0.78</v>
      </c>
      <c r="J861" s="1">
        <v>185</v>
      </c>
      <c r="K861" s="6">
        <f t="shared" si="39"/>
        <v>144.30000000000001</v>
      </c>
      <c r="L861" s="3"/>
      <c r="M861" s="3"/>
    </row>
    <row r="862" spans="1:13" s="2" customFormat="1" hidden="1" x14ac:dyDescent="0.2">
      <c r="A862" s="73">
        <f t="shared" si="41"/>
        <v>9</v>
      </c>
      <c r="B862" s="73">
        <f>COUNTIF($E$2:E862,E862)</f>
        <v>346</v>
      </c>
      <c r="C862" s="27">
        <v>40658</v>
      </c>
      <c r="D862" s="28">
        <f t="shared" si="40"/>
        <v>4</v>
      </c>
      <c r="E862" s="3" t="s">
        <v>27</v>
      </c>
      <c r="F862" s="3" t="s">
        <v>43</v>
      </c>
      <c r="G862" s="3" t="s">
        <v>24</v>
      </c>
      <c r="H862" s="71">
        <f>COUNTIFS($G$2:G862,G862,$E$2:E862,E862)</f>
        <v>81</v>
      </c>
      <c r="I862" s="1">
        <f>23.98+25.22-5</f>
        <v>44.2</v>
      </c>
      <c r="J862" s="1">
        <v>175</v>
      </c>
      <c r="K862" s="6">
        <f t="shared" si="39"/>
        <v>7735.0000000000009</v>
      </c>
      <c r="L862" s="3"/>
      <c r="M862" s="3"/>
    </row>
    <row r="863" spans="1:13" s="2" customFormat="1" hidden="1" x14ac:dyDescent="0.2">
      <c r="A863" s="73">
        <f t="shared" si="41"/>
        <v>9</v>
      </c>
      <c r="B863" s="73">
        <f>COUNTIF($E$2:E863,E863)</f>
        <v>347</v>
      </c>
      <c r="C863" s="27">
        <v>40658</v>
      </c>
      <c r="D863" s="28">
        <f t="shared" si="40"/>
        <v>4</v>
      </c>
      <c r="E863" s="3" t="s">
        <v>27</v>
      </c>
      <c r="F863" s="3" t="s">
        <v>49</v>
      </c>
      <c r="G863" s="3" t="s">
        <v>41</v>
      </c>
      <c r="H863" s="71">
        <f>COUNTIFS($G$2:G863,G863,$E$2:E863,E863)</f>
        <v>79</v>
      </c>
      <c r="I863" s="1">
        <f>3.8+2.4</f>
        <v>6.1999999999999993</v>
      </c>
      <c r="J863" s="1">
        <v>80</v>
      </c>
      <c r="K863" s="6">
        <f t="shared" si="39"/>
        <v>495.99999999999994</v>
      </c>
      <c r="L863" s="3"/>
      <c r="M863" s="3"/>
    </row>
    <row r="864" spans="1:13" s="2" customFormat="1" hidden="1" x14ac:dyDescent="0.2">
      <c r="A864" s="73">
        <f t="shared" si="41"/>
        <v>9</v>
      </c>
      <c r="B864" s="73">
        <f>COUNTIF($E$2:E864,E864)</f>
        <v>53</v>
      </c>
      <c r="C864" s="27">
        <v>40658</v>
      </c>
      <c r="D864" s="28">
        <f t="shared" si="40"/>
        <v>4</v>
      </c>
      <c r="E864" s="3" t="s">
        <v>17</v>
      </c>
      <c r="F864" s="3" t="s">
        <v>17</v>
      </c>
      <c r="G864" s="3" t="s">
        <v>16</v>
      </c>
      <c r="H864" s="71">
        <f>COUNTIFS($G$2:G864,G864,$E$2:E864,E864)</f>
        <v>53</v>
      </c>
      <c r="I864" s="1">
        <f>36.8+36.42+32.58</f>
        <v>105.8</v>
      </c>
      <c r="J864" s="1">
        <v>205</v>
      </c>
      <c r="K864" s="6">
        <f t="shared" si="39"/>
        <v>21689</v>
      </c>
      <c r="L864" s="3"/>
      <c r="M864" s="3"/>
    </row>
    <row r="865" spans="1:13" s="2" customFormat="1" hidden="1" x14ac:dyDescent="0.2">
      <c r="A865" s="73">
        <f t="shared" si="41"/>
        <v>9</v>
      </c>
      <c r="B865" s="73">
        <f>COUNTIF($E$2:E865,E865)</f>
        <v>81</v>
      </c>
      <c r="C865" s="27">
        <v>40658</v>
      </c>
      <c r="D865" s="28">
        <f t="shared" si="40"/>
        <v>4</v>
      </c>
      <c r="E865" s="3" t="s">
        <v>22</v>
      </c>
      <c r="F865" s="3" t="s">
        <v>22</v>
      </c>
      <c r="G865" s="3" t="s">
        <v>14</v>
      </c>
      <c r="H865" s="71">
        <f>COUNTIFS($G$2:G865,G865,$E$2:E865,E865)</f>
        <v>72</v>
      </c>
      <c r="I865" s="1">
        <f>22.68+24.02+25.42+31.62+28.84</f>
        <v>132.58000000000001</v>
      </c>
      <c r="J865" s="1">
        <v>300</v>
      </c>
      <c r="K865" s="6">
        <f t="shared" si="39"/>
        <v>39774.000000000007</v>
      </c>
      <c r="L865" s="3"/>
      <c r="M865" s="3"/>
    </row>
    <row r="866" spans="1:13" s="2" customFormat="1" hidden="1" x14ac:dyDescent="0.2">
      <c r="A866" s="73">
        <f t="shared" si="41"/>
        <v>9</v>
      </c>
      <c r="B866" s="73">
        <f>COUNTIF($E$2:E866,E866)</f>
        <v>82</v>
      </c>
      <c r="C866" s="27">
        <v>40658</v>
      </c>
      <c r="D866" s="28">
        <f t="shared" si="40"/>
        <v>4</v>
      </c>
      <c r="E866" s="3" t="s">
        <v>22</v>
      </c>
      <c r="F866" s="3" t="s">
        <v>22</v>
      </c>
      <c r="G866" s="3" t="s">
        <v>35</v>
      </c>
      <c r="H866" s="71">
        <f>COUNTIFS($G$2:G866,G866,$E$2:E866,E866)</f>
        <v>4</v>
      </c>
      <c r="I866" s="1">
        <v>12.28</v>
      </c>
      <c r="J866" s="1">
        <v>300</v>
      </c>
      <c r="K866" s="8">
        <f t="shared" si="39"/>
        <v>3684</v>
      </c>
      <c r="L866" s="3">
        <v>1</v>
      </c>
      <c r="M866" s="3"/>
    </row>
    <row r="867" spans="1:13" s="2" customFormat="1" hidden="1" x14ac:dyDescent="0.2">
      <c r="A867" s="73">
        <f t="shared" si="41"/>
        <v>9</v>
      </c>
      <c r="B867" s="73">
        <f>COUNTIF($E$2:E867,E867)</f>
        <v>348</v>
      </c>
      <c r="C867" s="27">
        <v>40659</v>
      </c>
      <c r="D867" s="28">
        <f t="shared" si="40"/>
        <v>4</v>
      </c>
      <c r="E867" s="3" t="s">
        <v>27</v>
      </c>
      <c r="F867" s="3" t="s">
        <v>43</v>
      </c>
      <c r="G867" s="3" t="s">
        <v>24</v>
      </c>
      <c r="H867" s="71">
        <f>COUNTIFS($G$2:G867,G867,$E$2:E867,E867)</f>
        <v>82</v>
      </c>
      <c r="I867" s="1">
        <f>18.68+14.76</f>
        <v>33.44</v>
      </c>
      <c r="J867" s="11">
        <v>175</v>
      </c>
      <c r="K867" s="8">
        <f t="shared" si="39"/>
        <v>5852</v>
      </c>
      <c r="L867" s="3"/>
      <c r="M867" s="3"/>
    </row>
    <row r="868" spans="1:13" s="2" customFormat="1" hidden="1" x14ac:dyDescent="0.2">
      <c r="A868" s="73">
        <f t="shared" si="41"/>
        <v>9</v>
      </c>
      <c r="B868" s="73">
        <f>COUNTIF($E$2:E868,E868)</f>
        <v>349</v>
      </c>
      <c r="C868" s="27">
        <v>40659</v>
      </c>
      <c r="D868" s="28">
        <f t="shared" si="40"/>
        <v>4</v>
      </c>
      <c r="E868" s="3" t="s">
        <v>27</v>
      </c>
      <c r="F868" s="3" t="s">
        <v>49</v>
      </c>
      <c r="G868" s="3" t="s">
        <v>41</v>
      </c>
      <c r="H868" s="71">
        <f>COUNTIFS($G$2:G868,G868,$E$2:E868,E868)</f>
        <v>80</v>
      </c>
      <c r="I868" s="13">
        <f>3.12+2.38+2.68</f>
        <v>8.18</v>
      </c>
      <c r="J868" s="1">
        <v>80</v>
      </c>
      <c r="K868" s="6">
        <f t="shared" si="39"/>
        <v>654.4</v>
      </c>
      <c r="L868" s="3"/>
      <c r="M868" s="3"/>
    </row>
    <row r="869" spans="1:13" s="2" customFormat="1" hidden="1" x14ac:dyDescent="0.2">
      <c r="A869" s="73">
        <f t="shared" si="41"/>
        <v>9</v>
      </c>
      <c r="B869" s="73">
        <f>COUNTIF($E$2:E869,E869)</f>
        <v>54</v>
      </c>
      <c r="C869" s="27">
        <v>40659</v>
      </c>
      <c r="D869" s="28">
        <f t="shared" si="40"/>
        <v>4</v>
      </c>
      <c r="E869" s="3" t="s">
        <v>17</v>
      </c>
      <c r="F869" s="3" t="s">
        <v>17</v>
      </c>
      <c r="G869" s="3" t="s">
        <v>16</v>
      </c>
      <c r="H869" s="71">
        <f>COUNTIFS($G$2:G869,G869,$E$2:E869,E869)</f>
        <v>54</v>
      </c>
      <c r="I869" s="1">
        <f>31.58+33.26+29.98+31.32+30.78</f>
        <v>156.92000000000002</v>
      </c>
      <c r="J869" s="1">
        <v>205</v>
      </c>
      <c r="K869" s="6">
        <f t="shared" si="39"/>
        <v>32168.600000000002</v>
      </c>
      <c r="L869" s="3"/>
      <c r="M869" s="3"/>
    </row>
    <row r="870" spans="1:13" s="2" customFormat="1" hidden="1" x14ac:dyDescent="0.2">
      <c r="A870" s="73">
        <f t="shared" si="41"/>
        <v>9</v>
      </c>
      <c r="B870" s="73">
        <f>COUNTIF($E$2:E870,E870)</f>
        <v>83</v>
      </c>
      <c r="C870" s="27">
        <v>40659</v>
      </c>
      <c r="D870" s="28">
        <f t="shared" si="40"/>
        <v>4</v>
      </c>
      <c r="E870" s="3" t="s">
        <v>22</v>
      </c>
      <c r="F870" s="3" t="s">
        <v>22</v>
      </c>
      <c r="G870" s="3" t="s">
        <v>14</v>
      </c>
      <c r="H870" s="71">
        <f>COUNTIFS($G$2:G870,G870,$E$2:E870,E870)</f>
        <v>73</v>
      </c>
      <c r="I870" s="1">
        <f>26.22+25.08+24.74+28.32+32.16+23.88</f>
        <v>160.39999999999998</v>
      </c>
      <c r="J870" s="1">
        <v>300</v>
      </c>
      <c r="K870" s="6">
        <f t="shared" si="39"/>
        <v>48119.999999999993</v>
      </c>
      <c r="L870" s="3"/>
      <c r="M870" s="3"/>
    </row>
    <row r="871" spans="1:13" s="2" customFormat="1" hidden="1" x14ac:dyDescent="0.2">
      <c r="A871" s="73">
        <f t="shared" si="41"/>
        <v>9</v>
      </c>
      <c r="B871" s="73">
        <f>COUNTIF($E$2:E871,E871)</f>
        <v>244</v>
      </c>
      <c r="C871" s="27">
        <v>40659</v>
      </c>
      <c r="D871" s="28">
        <f t="shared" si="40"/>
        <v>4</v>
      </c>
      <c r="E871" s="3" t="s">
        <v>18</v>
      </c>
      <c r="F871" s="3" t="s">
        <v>18</v>
      </c>
      <c r="G871" s="3" t="s">
        <v>6</v>
      </c>
      <c r="H871" s="71">
        <f>COUNTIFS($G$2:G871,G871,$E$2:E871,E871)</f>
        <v>56</v>
      </c>
      <c r="I871" s="1">
        <v>1.7</v>
      </c>
      <c r="J871" s="1">
        <v>290</v>
      </c>
      <c r="K871" s="6">
        <f t="shared" si="39"/>
        <v>493</v>
      </c>
      <c r="L871" s="3"/>
      <c r="M871" s="3"/>
    </row>
    <row r="872" spans="1:13" s="2" customFormat="1" hidden="1" x14ac:dyDescent="0.2">
      <c r="A872" s="73">
        <f t="shared" si="41"/>
        <v>9</v>
      </c>
      <c r="B872" s="73">
        <f>COUNTIF($E$2:E872,E872)</f>
        <v>245</v>
      </c>
      <c r="C872" s="27">
        <v>40659</v>
      </c>
      <c r="D872" s="28">
        <f t="shared" si="40"/>
        <v>4</v>
      </c>
      <c r="E872" s="3" t="s">
        <v>18</v>
      </c>
      <c r="F872" s="3" t="s">
        <v>18</v>
      </c>
      <c r="G872" s="3" t="s">
        <v>5</v>
      </c>
      <c r="H872" s="71">
        <f>COUNTIFS($G$2:G872,G872,$E$2:E872,E872)</f>
        <v>75</v>
      </c>
      <c r="I872" s="13">
        <v>1.02</v>
      </c>
      <c r="J872" s="1">
        <v>185</v>
      </c>
      <c r="K872" s="6">
        <f t="shared" si="39"/>
        <v>188.70000000000002</v>
      </c>
      <c r="L872" s="3"/>
      <c r="M872" s="3"/>
    </row>
    <row r="873" spans="1:13" s="2" customFormat="1" hidden="1" x14ac:dyDescent="0.2">
      <c r="A873" s="73">
        <f t="shared" si="41"/>
        <v>9</v>
      </c>
      <c r="B873" s="73">
        <f>COUNTIF($E$2:E873,E873)</f>
        <v>55</v>
      </c>
      <c r="C873" s="27">
        <v>40660</v>
      </c>
      <c r="D873" s="28">
        <f t="shared" si="40"/>
        <v>4</v>
      </c>
      <c r="E873" s="3" t="s">
        <v>17</v>
      </c>
      <c r="F873" s="3" t="s">
        <v>17</v>
      </c>
      <c r="G873" s="3" t="s">
        <v>16</v>
      </c>
      <c r="H873" s="71">
        <f>COUNTIFS($G$2:G873,G873,$E$2:E873,E873)</f>
        <v>55</v>
      </c>
      <c r="I873" s="21">
        <f>33.36+37.14+40.16+38.72+30.72</f>
        <v>180.1</v>
      </c>
      <c r="J873" s="1">
        <v>205</v>
      </c>
      <c r="K873" s="6">
        <f t="shared" si="39"/>
        <v>36920.5</v>
      </c>
      <c r="L873" s="3"/>
      <c r="M873" s="3"/>
    </row>
    <row r="874" spans="1:13" s="2" customFormat="1" hidden="1" x14ac:dyDescent="0.2">
      <c r="A874" s="73">
        <f t="shared" si="41"/>
        <v>9</v>
      </c>
      <c r="B874" s="73">
        <f>COUNTIF($E$2:E874,E874)</f>
        <v>246</v>
      </c>
      <c r="C874" s="27">
        <v>40660</v>
      </c>
      <c r="D874" s="28">
        <f t="shared" si="40"/>
        <v>4</v>
      </c>
      <c r="E874" s="3" t="s">
        <v>18</v>
      </c>
      <c r="F874" s="3" t="s">
        <v>18</v>
      </c>
      <c r="G874" s="3" t="s">
        <v>9</v>
      </c>
      <c r="H874" s="71">
        <f>COUNTIFS($G$2:G874,G874,$E$2:E874,E874)</f>
        <v>21</v>
      </c>
      <c r="I874" s="13">
        <v>0.38</v>
      </c>
      <c r="J874" s="1">
        <v>425</v>
      </c>
      <c r="K874" s="6">
        <f t="shared" si="39"/>
        <v>161.5</v>
      </c>
      <c r="L874" s="3"/>
      <c r="M874" s="3"/>
    </row>
    <row r="875" spans="1:13" s="2" customFormat="1" hidden="1" x14ac:dyDescent="0.2">
      <c r="A875" s="73">
        <f t="shared" si="41"/>
        <v>9</v>
      </c>
      <c r="B875" s="73">
        <f>COUNTIF($E$2:E875,E875)</f>
        <v>247</v>
      </c>
      <c r="C875" s="27">
        <v>40660</v>
      </c>
      <c r="D875" s="28">
        <f t="shared" si="40"/>
        <v>4</v>
      </c>
      <c r="E875" s="3" t="s">
        <v>18</v>
      </c>
      <c r="F875" s="3" t="s">
        <v>18</v>
      </c>
      <c r="G875" s="3" t="s">
        <v>52</v>
      </c>
      <c r="H875" s="71">
        <f>COUNTIFS($G$2:G875,G875,$E$2:E875,E875)</f>
        <v>73</v>
      </c>
      <c r="I875" s="7">
        <f>0.7+0.3</f>
        <v>1</v>
      </c>
      <c r="J875" s="1">
        <v>285</v>
      </c>
      <c r="K875" s="6">
        <f t="shared" si="39"/>
        <v>285</v>
      </c>
      <c r="L875" s="3"/>
      <c r="M875" s="3"/>
    </row>
    <row r="876" spans="1:13" s="2" customFormat="1" hidden="1" x14ac:dyDescent="0.2">
      <c r="A876" s="73">
        <f t="shared" si="41"/>
        <v>9</v>
      </c>
      <c r="B876" s="73">
        <f>COUNTIF($E$2:E876,E876)</f>
        <v>350</v>
      </c>
      <c r="C876" s="27">
        <v>40660</v>
      </c>
      <c r="D876" s="28">
        <f t="shared" si="40"/>
        <v>4</v>
      </c>
      <c r="E876" s="3" t="s">
        <v>27</v>
      </c>
      <c r="F876" s="3" t="s">
        <v>49</v>
      </c>
      <c r="G876" s="3" t="s">
        <v>41</v>
      </c>
      <c r="H876" s="71">
        <f>COUNTIFS($G$2:G876,G876,$E$2:E876,E876)</f>
        <v>81</v>
      </c>
      <c r="I876" s="1">
        <f>3.02+3.6+3.64+2.56</f>
        <v>12.82</v>
      </c>
      <c r="J876" s="1">
        <v>80</v>
      </c>
      <c r="K876" s="6">
        <f t="shared" si="39"/>
        <v>1025.5999999999999</v>
      </c>
      <c r="L876" s="3"/>
      <c r="M876" s="3"/>
    </row>
    <row r="877" spans="1:13" s="2" customFormat="1" hidden="1" x14ac:dyDescent="0.2">
      <c r="A877" s="73">
        <f t="shared" si="41"/>
        <v>9</v>
      </c>
      <c r="B877" s="73">
        <f>COUNTIF($E$2:E877,E877)</f>
        <v>248</v>
      </c>
      <c r="C877" s="27">
        <v>40660</v>
      </c>
      <c r="D877" s="28">
        <f t="shared" si="40"/>
        <v>4</v>
      </c>
      <c r="E877" s="3" t="s">
        <v>18</v>
      </c>
      <c r="F877" s="3" t="s">
        <v>18</v>
      </c>
      <c r="G877" s="3" t="s">
        <v>5</v>
      </c>
      <c r="H877" s="71">
        <f>COUNTIFS($G$2:G877,G877,$E$2:E877,E877)</f>
        <v>76</v>
      </c>
      <c r="I877" s="13">
        <f>4.56+3.34+2.34+4.44</f>
        <v>14.68</v>
      </c>
      <c r="J877" s="1">
        <v>185</v>
      </c>
      <c r="K877" s="6">
        <f t="shared" si="39"/>
        <v>2715.7999999999997</v>
      </c>
      <c r="L877" s="3"/>
      <c r="M877" s="3"/>
    </row>
    <row r="878" spans="1:13" s="2" customFormat="1" hidden="1" x14ac:dyDescent="0.2">
      <c r="A878" s="73">
        <f t="shared" si="41"/>
        <v>9</v>
      </c>
      <c r="B878" s="73">
        <f>COUNTIF($E$2:E878,E878)</f>
        <v>249</v>
      </c>
      <c r="C878" s="27">
        <v>40660</v>
      </c>
      <c r="D878" s="28">
        <f t="shared" si="40"/>
        <v>4</v>
      </c>
      <c r="E878" s="3" t="s">
        <v>18</v>
      </c>
      <c r="F878" s="3" t="s">
        <v>18</v>
      </c>
      <c r="G878" s="3" t="s">
        <v>6</v>
      </c>
      <c r="H878" s="71">
        <f>COUNTIFS($G$2:G878,G878,$E$2:E878,E878)</f>
        <v>57</v>
      </c>
      <c r="I878" s="1">
        <f>1.32+1.38</f>
        <v>2.7</v>
      </c>
      <c r="J878" s="1">
        <v>290</v>
      </c>
      <c r="K878" s="6">
        <f t="shared" si="39"/>
        <v>783</v>
      </c>
      <c r="L878" s="3"/>
      <c r="M878" s="3"/>
    </row>
    <row r="879" spans="1:13" s="2" customFormat="1" hidden="1" x14ac:dyDescent="0.2">
      <c r="A879" s="73">
        <f t="shared" si="41"/>
        <v>9</v>
      </c>
      <c r="B879" s="73">
        <f>COUNTIF($E$2:E879,E879)</f>
        <v>84</v>
      </c>
      <c r="C879" s="27">
        <v>40660</v>
      </c>
      <c r="D879" s="28">
        <f t="shared" si="40"/>
        <v>4</v>
      </c>
      <c r="E879" s="3" t="s">
        <v>22</v>
      </c>
      <c r="F879" s="3" t="s">
        <v>22</v>
      </c>
      <c r="G879" s="3" t="s">
        <v>14</v>
      </c>
      <c r="H879" s="71">
        <f>COUNTIFS($G$2:G879,G879,$E$2:E879,E879)</f>
        <v>74</v>
      </c>
      <c r="I879" s="1">
        <f>24.88+29.88+24.72+23.46+28.1+29.02</f>
        <v>160.06</v>
      </c>
      <c r="J879" s="1">
        <v>300</v>
      </c>
      <c r="K879" s="6">
        <f t="shared" si="39"/>
        <v>48018</v>
      </c>
      <c r="L879" s="3"/>
      <c r="M879" s="3"/>
    </row>
    <row r="880" spans="1:13" s="2" customFormat="1" hidden="1" x14ac:dyDescent="0.2">
      <c r="A880" s="73">
        <f t="shared" si="41"/>
        <v>9</v>
      </c>
      <c r="B880" s="73">
        <f>COUNTIF($E$2:E880,E880)</f>
        <v>29</v>
      </c>
      <c r="C880" s="27">
        <v>40660</v>
      </c>
      <c r="D880" s="28">
        <f t="shared" si="40"/>
        <v>4</v>
      </c>
      <c r="E880" s="3" t="s">
        <v>19</v>
      </c>
      <c r="F880" s="3" t="s">
        <v>19</v>
      </c>
      <c r="G880" s="3" t="s">
        <v>40</v>
      </c>
      <c r="H880" s="71">
        <f>COUNTIFS($G$2:G880,G880,$E$2:E880,E880)</f>
        <v>24</v>
      </c>
      <c r="I880" s="1">
        <v>21.92</v>
      </c>
      <c r="J880" s="1">
        <v>310</v>
      </c>
      <c r="K880" s="6">
        <f t="shared" si="39"/>
        <v>6795.2000000000007</v>
      </c>
      <c r="L880" s="3"/>
      <c r="M880" s="3"/>
    </row>
    <row r="881" spans="1:31" s="2" customFormat="1" hidden="1" x14ac:dyDescent="0.2">
      <c r="A881" s="73">
        <f t="shared" si="41"/>
        <v>9</v>
      </c>
      <c r="B881" s="73">
        <f>COUNTIF($E$2:E881,E881)</f>
        <v>9</v>
      </c>
      <c r="C881" s="27">
        <v>40661</v>
      </c>
      <c r="D881" s="28">
        <f t="shared" si="40"/>
        <v>4</v>
      </c>
      <c r="E881" s="3" t="s">
        <v>37</v>
      </c>
      <c r="F881" s="3" t="s">
        <v>37</v>
      </c>
      <c r="G881" s="3" t="s">
        <v>38</v>
      </c>
      <c r="H881" s="71">
        <f>COUNTIFS($G$2:G881,G881,$E$2:E881,E881)</f>
        <v>9</v>
      </c>
      <c r="I881" s="1">
        <f>31.04</f>
        <v>31.04</v>
      </c>
      <c r="J881" s="1">
        <v>490</v>
      </c>
      <c r="K881" s="6">
        <f t="shared" si="39"/>
        <v>15209.6</v>
      </c>
      <c r="L881" s="3"/>
      <c r="M881" s="3"/>
    </row>
    <row r="882" spans="1:31" s="2" customFormat="1" hidden="1" x14ac:dyDescent="0.2">
      <c r="A882" s="73">
        <f t="shared" si="41"/>
        <v>9</v>
      </c>
      <c r="B882" s="73">
        <f>COUNTIF($E$2:E882,E882)</f>
        <v>56</v>
      </c>
      <c r="C882" s="27">
        <v>40661</v>
      </c>
      <c r="D882" s="28">
        <f t="shared" si="40"/>
        <v>4</v>
      </c>
      <c r="E882" s="3" t="s">
        <v>17</v>
      </c>
      <c r="F882" s="3" t="s">
        <v>17</v>
      </c>
      <c r="G882" s="3" t="s">
        <v>16</v>
      </c>
      <c r="H882" s="71">
        <f>COUNTIFS($G$2:G882,G882,$E$2:E882,E882)</f>
        <v>56</v>
      </c>
      <c r="I882" s="1">
        <f>38.84+40.4+40.22+35.12</f>
        <v>154.58000000000001</v>
      </c>
      <c r="J882" s="1">
        <v>205</v>
      </c>
      <c r="K882" s="6">
        <f t="shared" si="39"/>
        <v>31688.9</v>
      </c>
      <c r="L882" s="3"/>
      <c r="M882" s="3"/>
    </row>
    <row r="883" spans="1:31" s="2" customFormat="1" hidden="1" x14ac:dyDescent="0.2">
      <c r="A883" s="73">
        <f t="shared" si="41"/>
        <v>9</v>
      </c>
      <c r="B883" s="73">
        <f>COUNTIF($E$2:E883,E883)</f>
        <v>85</v>
      </c>
      <c r="C883" s="27">
        <v>40661</v>
      </c>
      <c r="D883" s="28">
        <f t="shared" si="40"/>
        <v>4</v>
      </c>
      <c r="E883" s="3" t="s">
        <v>22</v>
      </c>
      <c r="F883" s="3" t="s">
        <v>22</v>
      </c>
      <c r="G883" s="3" t="s">
        <v>14</v>
      </c>
      <c r="H883" s="71">
        <f>COUNTIFS($G$2:G883,G883,$E$2:E883,E883)</f>
        <v>75</v>
      </c>
      <c r="I883" s="1">
        <f>24.08+23.98+31.66+29.84</f>
        <v>109.56</v>
      </c>
      <c r="J883" s="1">
        <v>300</v>
      </c>
      <c r="K883" s="6">
        <f t="shared" si="39"/>
        <v>32868</v>
      </c>
      <c r="L883" s="3"/>
      <c r="M883" s="3"/>
    </row>
    <row r="884" spans="1:31" s="2" customFormat="1" hidden="1" x14ac:dyDescent="0.2">
      <c r="A884" s="73">
        <f t="shared" si="41"/>
        <v>9</v>
      </c>
      <c r="B884" s="73">
        <f>COUNTIF($E$2:E884,E884)</f>
        <v>351</v>
      </c>
      <c r="C884" s="27">
        <v>40661</v>
      </c>
      <c r="D884" s="28">
        <f t="shared" si="40"/>
        <v>4</v>
      </c>
      <c r="E884" s="3" t="s">
        <v>27</v>
      </c>
      <c r="F884" s="3" t="s">
        <v>49</v>
      </c>
      <c r="G884" s="3" t="s">
        <v>41</v>
      </c>
      <c r="H884" s="71">
        <f>COUNTIFS($G$2:G884,G884,$E$2:E884,E884)</f>
        <v>82</v>
      </c>
      <c r="I884" s="13">
        <f>4.32+3.36+3.26+3.82</f>
        <v>14.76</v>
      </c>
      <c r="J884" s="1">
        <v>80</v>
      </c>
      <c r="K884" s="6">
        <f t="shared" si="39"/>
        <v>1180.8</v>
      </c>
      <c r="L884" s="3"/>
      <c r="M884" s="3"/>
      <c r="AE884" s="12"/>
    </row>
    <row r="885" spans="1:31" s="2" customFormat="1" hidden="1" x14ac:dyDescent="0.2">
      <c r="A885" s="73">
        <f t="shared" si="41"/>
        <v>9</v>
      </c>
      <c r="B885" s="73">
        <f>COUNTIF($E$2:E885,E885)</f>
        <v>250</v>
      </c>
      <c r="C885" s="27">
        <v>40661</v>
      </c>
      <c r="D885" s="28">
        <f t="shared" si="40"/>
        <v>4</v>
      </c>
      <c r="E885" s="3" t="s">
        <v>18</v>
      </c>
      <c r="F885" s="3" t="s">
        <v>18</v>
      </c>
      <c r="G885" s="3" t="s">
        <v>6</v>
      </c>
      <c r="H885" s="71">
        <f>COUNTIFS($G$2:G885,G885,$E$2:E885,E885)</f>
        <v>58</v>
      </c>
      <c r="I885" s="1">
        <v>1.4</v>
      </c>
      <c r="J885" s="1">
        <v>290</v>
      </c>
      <c r="K885" s="6">
        <f t="shared" si="39"/>
        <v>406</v>
      </c>
      <c r="L885" s="3"/>
      <c r="M885" s="3"/>
    </row>
    <row r="886" spans="1:31" s="2" customFormat="1" hidden="1" x14ac:dyDescent="0.2">
      <c r="A886" s="73">
        <f t="shared" si="41"/>
        <v>9</v>
      </c>
      <c r="B886" s="73">
        <f>COUNTIF($E$2:E886,E886)</f>
        <v>251</v>
      </c>
      <c r="C886" s="27">
        <v>40661</v>
      </c>
      <c r="D886" s="28">
        <f t="shared" si="40"/>
        <v>4</v>
      </c>
      <c r="E886" s="3" t="s">
        <v>18</v>
      </c>
      <c r="F886" s="3" t="s">
        <v>18</v>
      </c>
      <c r="G886" s="3" t="s">
        <v>52</v>
      </c>
      <c r="H886" s="71">
        <f>COUNTIFS($G$2:G886,G886,$E$2:E886,E886)</f>
        <v>74</v>
      </c>
      <c r="I886" s="1">
        <f>0.56+1.8+0.58+0.52</f>
        <v>3.4600000000000004</v>
      </c>
      <c r="J886" s="1">
        <v>285</v>
      </c>
      <c r="K886" s="6">
        <f t="shared" si="39"/>
        <v>986.10000000000014</v>
      </c>
      <c r="L886" s="3"/>
      <c r="M886" s="3"/>
    </row>
    <row r="887" spans="1:31" s="2" customFormat="1" hidden="1" x14ac:dyDescent="0.2">
      <c r="A887" s="73">
        <f t="shared" si="41"/>
        <v>9</v>
      </c>
      <c r="B887" s="73">
        <f>COUNTIF($E$2:E887,E887)</f>
        <v>252</v>
      </c>
      <c r="C887" s="27">
        <v>40661</v>
      </c>
      <c r="D887" s="28">
        <f t="shared" si="40"/>
        <v>4</v>
      </c>
      <c r="E887" s="3" t="s">
        <v>18</v>
      </c>
      <c r="F887" s="3" t="s">
        <v>18</v>
      </c>
      <c r="G887" s="3" t="s">
        <v>5</v>
      </c>
      <c r="H887" s="71">
        <f>COUNTIFS($G$2:G887,G887,$E$2:E887,E887)</f>
        <v>77</v>
      </c>
      <c r="I887" s="13">
        <f>3.76+1.18</f>
        <v>4.9399999999999995</v>
      </c>
      <c r="J887" s="1">
        <v>185</v>
      </c>
      <c r="K887" s="6">
        <f t="shared" si="39"/>
        <v>913.89999999999986</v>
      </c>
      <c r="L887" s="3"/>
      <c r="M887" s="3"/>
    </row>
    <row r="888" spans="1:31" s="2" customFormat="1" hidden="1" x14ac:dyDescent="0.2">
      <c r="A888" s="73">
        <f t="shared" si="41"/>
        <v>9</v>
      </c>
      <c r="B888" s="73">
        <f>COUNTIF($E$2:E888,E888)</f>
        <v>253</v>
      </c>
      <c r="C888" s="27">
        <v>40662</v>
      </c>
      <c r="D888" s="28">
        <f t="shared" si="40"/>
        <v>4</v>
      </c>
      <c r="E888" s="3" t="s">
        <v>18</v>
      </c>
      <c r="F888" s="3" t="s">
        <v>18</v>
      </c>
      <c r="G888" s="3" t="s">
        <v>6</v>
      </c>
      <c r="H888" s="71">
        <f>COUNTIFS($G$2:G888,G888,$E$2:E888,E888)</f>
        <v>59</v>
      </c>
      <c r="I888" s="13">
        <v>1.5</v>
      </c>
      <c r="J888" s="1">
        <v>290</v>
      </c>
      <c r="K888" s="6">
        <f t="shared" si="39"/>
        <v>435</v>
      </c>
      <c r="L888" s="3"/>
      <c r="M888" s="3"/>
    </row>
    <row r="889" spans="1:31" s="2" customFormat="1" hidden="1" x14ac:dyDescent="0.2">
      <c r="A889" s="73">
        <f t="shared" si="41"/>
        <v>9</v>
      </c>
      <c r="B889" s="73">
        <f>COUNTIF($E$2:E889,E889)</f>
        <v>254</v>
      </c>
      <c r="C889" s="27">
        <v>40662</v>
      </c>
      <c r="D889" s="28">
        <f t="shared" si="40"/>
        <v>4</v>
      </c>
      <c r="E889" s="3" t="s">
        <v>18</v>
      </c>
      <c r="F889" s="3" t="s">
        <v>18</v>
      </c>
      <c r="G889" s="3" t="s">
        <v>52</v>
      </c>
      <c r="H889" s="71">
        <f>COUNTIFS($G$2:G889,G889,$E$2:E889,E889)</f>
        <v>75</v>
      </c>
      <c r="I889" s="13">
        <f>1.7+1.32</f>
        <v>3.02</v>
      </c>
      <c r="J889" s="1">
        <v>285</v>
      </c>
      <c r="K889" s="6">
        <f t="shared" si="39"/>
        <v>860.7</v>
      </c>
      <c r="L889" s="3"/>
      <c r="M889" s="3"/>
    </row>
    <row r="890" spans="1:31" s="2" customFormat="1" hidden="1" x14ac:dyDescent="0.2">
      <c r="A890" s="73">
        <f t="shared" si="41"/>
        <v>9</v>
      </c>
      <c r="B890" s="73">
        <f>COUNTIF($E$2:E890,E890)</f>
        <v>255</v>
      </c>
      <c r="C890" s="27">
        <v>40662</v>
      </c>
      <c r="D890" s="28">
        <f t="shared" si="40"/>
        <v>4</v>
      </c>
      <c r="E890" s="3" t="s">
        <v>18</v>
      </c>
      <c r="F890" s="3" t="s">
        <v>18</v>
      </c>
      <c r="G890" s="3" t="s">
        <v>5</v>
      </c>
      <c r="H890" s="71">
        <f>COUNTIFS($G$2:G890,G890,$E$2:E890,E890)</f>
        <v>78</v>
      </c>
      <c r="I890" s="13">
        <f>0.66+0.68+4.34+3.24+2.94</f>
        <v>11.86</v>
      </c>
      <c r="J890" s="1">
        <v>185</v>
      </c>
      <c r="K890" s="6">
        <f t="shared" si="39"/>
        <v>2194.1</v>
      </c>
      <c r="L890" s="3"/>
      <c r="M890" s="3"/>
    </row>
    <row r="891" spans="1:31" s="2" customFormat="1" hidden="1" x14ac:dyDescent="0.2">
      <c r="A891" s="73">
        <f t="shared" si="41"/>
        <v>9</v>
      </c>
      <c r="B891" s="73">
        <f>COUNTIF($E$2:E891,E891)</f>
        <v>10</v>
      </c>
      <c r="C891" s="27">
        <v>40662</v>
      </c>
      <c r="D891" s="28">
        <f t="shared" si="40"/>
        <v>4</v>
      </c>
      <c r="E891" s="3" t="s">
        <v>37</v>
      </c>
      <c r="F891" s="3" t="s">
        <v>37</v>
      </c>
      <c r="G891" s="3" t="s">
        <v>38</v>
      </c>
      <c r="H891" s="71">
        <f>COUNTIFS($G$2:G891,G891,$E$2:E891,E891)</f>
        <v>10</v>
      </c>
      <c r="I891" s="13">
        <v>31.36</v>
      </c>
      <c r="J891" s="1">
        <v>490</v>
      </c>
      <c r="K891" s="6">
        <f t="shared" si="39"/>
        <v>15366.4</v>
      </c>
      <c r="L891" s="3"/>
      <c r="M891" s="3"/>
    </row>
    <row r="892" spans="1:31" s="2" customFormat="1" hidden="1" x14ac:dyDescent="0.2">
      <c r="A892" s="73">
        <f t="shared" si="41"/>
        <v>9</v>
      </c>
      <c r="B892" s="73">
        <f>COUNTIF($E$2:E892,E892)</f>
        <v>57</v>
      </c>
      <c r="C892" s="27">
        <v>40662</v>
      </c>
      <c r="D892" s="28">
        <f t="shared" si="40"/>
        <v>4</v>
      </c>
      <c r="E892" s="3" t="s">
        <v>17</v>
      </c>
      <c r="F892" s="3" t="s">
        <v>17</v>
      </c>
      <c r="G892" s="3" t="s">
        <v>16</v>
      </c>
      <c r="H892" s="71">
        <f>COUNTIFS($G$2:G892,G892,$E$2:E892,E892)</f>
        <v>57</v>
      </c>
      <c r="I892" s="13">
        <f>32.42+35.16+31.22+32.68+33.38+37.86</f>
        <v>202.71999999999997</v>
      </c>
      <c r="J892" s="1">
        <v>205</v>
      </c>
      <c r="K892" s="6">
        <f t="shared" si="39"/>
        <v>41557.599999999991</v>
      </c>
      <c r="L892" s="3"/>
      <c r="M892" s="3"/>
    </row>
    <row r="893" spans="1:31" s="2" customFormat="1" hidden="1" x14ac:dyDescent="0.2">
      <c r="A893" s="73">
        <f t="shared" si="41"/>
        <v>9</v>
      </c>
      <c r="B893" s="73">
        <f>COUNTIF($E$2:E893,E893)</f>
        <v>86</v>
      </c>
      <c r="C893" s="27">
        <v>40662</v>
      </c>
      <c r="D893" s="28">
        <f t="shared" si="40"/>
        <v>4</v>
      </c>
      <c r="E893" s="3" t="s">
        <v>22</v>
      </c>
      <c r="F893" s="3" t="s">
        <v>22</v>
      </c>
      <c r="G893" s="3" t="s">
        <v>14</v>
      </c>
      <c r="H893" s="71">
        <f>COUNTIFS($G$2:G893,G893,$E$2:E893,E893)</f>
        <v>76</v>
      </c>
      <c r="I893" s="13">
        <f>32.72+16.98+24.68</f>
        <v>74.38</v>
      </c>
      <c r="J893" s="1">
        <v>300</v>
      </c>
      <c r="K893" s="6">
        <f t="shared" si="39"/>
        <v>22314</v>
      </c>
      <c r="L893" s="3"/>
      <c r="M893" s="3"/>
    </row>
    <row r="894" spans="1:31" s="2" customFormat="1" hidden="1" x14ac:dyDescent="0.2">
      <c r="A894" s="73">
        <f t="shared" si="41"/>
        <v>9</v>
      </c>
      <c r="B894" s="73">
        <f>COUNTIF($E$2:E894,E894)</f>
        <v>87</v>
      </c>
      <c r="C894" s="27">
        <v>40663</v>
      </c>
      <c r="D894" s="28">
        <f t="shared" si="40"/>
        <v>4</v>
      </c>
      <c r="E894" s="3" t="s">
        <v>21</v>
      </c>
      <c r="F894" s="3" t="s">
        <v>21</v>
      </c>
      <c r="G894" s="3" t="s">
        <v>10</v>
      </c>
      <c r="H894" s="71">
        <f>COUNTIFS($G$2:G894,G894,$E$2:E894,E894)</f>
        <v>23</v>
      </c>
      <c r="I894" s="13">
        <v>0.72</v>
      </c>
      <c r="J894" s="1">
        <v>297</v>
      </c>
      <c r="K894" s="6">
        <f t="shared" si="39"/>
        <v>213.84</v>
      </c>
      <c r="L894" s="3"/>
      <c r="M894" s="3"/>
    </row>
    <row r="895" spans="1:31" s="2" customFormat="1" hidden="1" x14ac:dyDescent="0.2">
      <c r="A895" s="73">
        <f t="shared" si="41"/>
        <v>9</v>
      </c>
      <c r="B895" s="73">
        <f>COUNTIF($E$2:E895,E895)</f>
        <v>256</v>
      </c>
      <c r="C895" s="27">
        <v>40663</v>
      </c>
      <c r="D895" s="28">
        <f t="shared" si="40"/>
        <v>4</v>
      </c>
      <c r="E895" s="3" t="s">
        <v>18</v>
      </c>
      <c r="F895" s="3" t="s">
        <v>18</v>
      </c>
      <c r="G895" s="3" t="s">
        <v>52</v>
      </c>
      <c r="H895" s="71">
        <f>COUNTIFS($G$2:G895,G895,$E$2:E895,E895)</f>
        <v>76</v>
      </c>
      <c r="I895" s="13">
        <f>0.68+0.58</f>
        <v>1.26</v>
      </c>
      <c r="J895" s="1">
        <v>285</v>
      </c>
      <c r="K895" s="6">
        <f t="shared" si="39"/>
        <v>359.1</v>
      </c>
      <c r="L895" s="3"/>
      <c r="M895" s="3"/>
    </row>
    <row r="896" spans="1:31" s="2" customFormat="1" hidden="1" x14ac:dyDescent="0.2">
      <c r="A896" s="73">
        <f t="shared" si="41"/>
        <v>9</v>
      </c>
      <c r="B896" s="73">
        <f>COUNTIF($E$2:E896,E896)</f>
        <v>257</v>
      </c>
      <c r="C896" s="27">
        <v>40663</v>
      </c>
      <c r="D896" s="28">
        <f t="shared" si="40"/>
        <v>4</v>
      </c>
      <c r="E896" s="3" t="s">
        <v>18</v>
      </c>
      <c r="F896" s="3" t="s">
        <v>18</v>
      </c>
      <c r="G896" s="3" t="s">
        <v>5</v>
      </c>
      <c r="H896" s="71">
        <f>COUNTIFS($G$2:G896,G896,$E$2:E896,E896)</f>
        <v>79</v>
      </c>
      <c r="I896" s="13">
        <f>1.36+1.72</f>
        <v>3.08</v>
      </c>
      <c r="J896" s="1">
        <v>185</v>
      </c>
      <c r="K896" s="6">
        <f t="shared" si="39"/>
        <v>569.80000000000007</v>
      </c>
      <c r="L896" s="3"/>
      <c r="M896" s="3"/>
    </row>
    <row r="897" spans="1:13" s="2" customFormat="1" hidden="1" x14ac:dyDescent="0.2">
      <c r="A897" s="73">
        <f t="shared" si="41"/>
        <v>9</v>
      </c>
      <c r="B897" s="73">
        <f>COUNTIF($E$2:E897,E897)</f>
        <v>258</v>
      </c>
      <c r="C897" s="27">
        <v>40663</v>
      </c>
      <c r="D897" s="28">
        <f t="shared" si="40"/>
        <v>4</v>
      </c>
      <c r="E897" s="3" t="s">
        <v>18</v>
      </c>
      <c r="F897" s="3" t="s">
        <v>18</v>
      </c>
      <c r="G897" s="3" t="s">
        <v>6</v>
      </c>
      <c r="H897" s="71">
        <f>COUNTIFS($G$2:G897,G897,$E$2:E897,E897)</f>
        <v>60</v>
      </c>
      <c r="I897" s="13">
        <f>1.52+1.96</f>
        <v>3.48</v>
      </c>
      <c r="J897" s="1">
        <v>290</v>
      </c>
      <c r="K897" s="6">
        <f t="shared" si="39"/>
        <v>1009.2</v>
      </c>
      <c r="L897" s="3"/>
      <c r="M897" s="3"/>
    </row>
    <row r="898" spans="1:13" s="2" customFormat="1" hidden="1" x14ac:dyDescent="0.2">
      <c r="A898" s="73">
        <f t="shared" si="41"/>
        <v>9</v>
      </c>
      <c r="B898" s="73">
        <f>COUNTIF($E$2:E898,E898)</f>
        <v>11</v>
      </c>
      <c r="C898" s="27">
        <v>40663</v>
      </c>
      <c r="D898" s="28">
        <f t="shared" si="40"/>
        <v>4</v>
      </c>
      <c r="E898" s="3" t="s">
        <v>37</v>
      </c>
      <c r="F898" s="3" t="s">
        <v>37</v>
      </c>
      <c r="G898" s="3" t="s">
        <v>38</v>
      </c>
      <c r="H898" s="71">
        <f>COUNTIFS($G$2:G898,G898,$E$2:E898,E898)</f>
        <v>11</v>
      </c>
      <c r="I898" s="13">
        <v>30.36</v>
      </c>
      <c r="J898" s="1">
        <v>490</v>
      </c>
      <c r="K898" s="6">
        <f t="shared" ref="K898:K961" si="42">I898*J898</f>
        <v>14876.4</v>
      </c>
      <c r="L898" s="3"/>
      <c r="M898" s="3"/>
    </row>
    <row r="899" spans="1:13" s="2" customFormat="1" hidden="1" x14ac:dyDescent="0.2">
      <c r="A899" s="73">
        <f t="shared" si="41"/>
        <v>9</v>
      </c>
      <c r="B899" s="73">
        <f>COUNTIF($E$2:E899,E899)</f>
        <v>87</v>
      </c>
      <c r="C899" s="27">
        <v>40663</v>
      </c>
      <c r="D899" s="28">
        <f t="shared" ref="D899:D962" si="43">IF(C899="","",MONTH(C899))</f>
        <v>4</v>
      </c>
      <c r="E899" s="3" t="s">
        <v>22</v>
      </c>
      <c r="F899" s="3" t="s">
        <v>22</v>
      </c>
      <c r="G899" s="3" t="s">
        <v>14</v>
      </c>
      <c r="H899" s="71">
        <f>COUNTIFS($G$2:G899,G899,$E$2:E899,E899)</f>
        <v>77</v>
      </c>
      <c r="I899" s="13">
        <f>28.84+29.52+25.54+24.54+27.16+30.94+33.64</f>
        <v>200.18</v>
      </c>
      <c r="J899" s="1">
        <v>300</v>
      </c>
      <c r="K899" s="6">
        <f t="shared" si="42"/>
        <v>60054</v>
      </c>
      <c r="L899" s="3"/>
      <c r="M899" s="3"/>
    </row>
    <row r="900" spans="1:13" s="2" customFormat="1" hidden="1" x14ac:dyDescent="0.2">
      <c r="A900" s="73">
        <f t="shared" ref="A900:A963" si="44">IF(B900=1,A899+B900,A899)</f>
        <v>9</v>
      </c>
      <c r="B900" s="73">
        <f>COUNTIF($E$2:E900,E900)</f>
        <v>58</v>
      </c>
      <c r="C900" s="27">
        <v>40663</v>
      </c>
      <c r="D900" s="28">
        <f t="shared" si="43"/>
        <v>4</v>
      </c>
      <c r="E900" s="3" t="s">
        <v>17</v>
      </c>
      <c r="F900" s="3" t="s">
        <v>17</v>
      </c>
      <c r="G900" s="3" t="s">
        <v>16</v>
      </c>
      <c r="H900" s="71">
        <f>COUNTIFS($G$2:G900,G900,$E$2:E900,E900)</f>
        <v>58</v>
      </c>
      <c r="I900" s="13">
        <f>31.4+35.1+34.28+30.18</f>
        <v>130.96</v>
      </c>
      <c r="J900" s="1">
        <v>205</v>
      </c>
      <c r="K900" s="6">
        <f t="shared" si="42"/>
        <v>26846.800000000003</v>
      </c>
      <c r="L900" s="3"/>
      <c r="M900" s="3"/>
    </row>
    <row r="901" spans="1:13" s="2" customFormat="1" hidden="1" x14ac:dyDescent="0.2">
      <c r="A901" s="73">
        <f t="shared" si="44"/>
        <v>9</v>
      </c>
      <c r="B901" s="73">
        <f>COUNTIF($E$2:E901,E901)</f>
        <v>352</v>
      </c>
      <c r="C901" s="27">
        <v>40663</v>
      </c>
      <c r="D901" s="28">
        <f t="shared" si="43"/>
        <v>4</v>
      </c>
      <c r="E901" s="3" t="s">
        <v>27</v>
      </c>
      <c r="F901" s="3" t="s">
        <v>49</v>
      </c>
      <c r="G901" s="3" t="s">
        <v>41</v>
      </c>
      <c r="H901" s="71">
        <f>COUNTIFS($G$2:G901,G901,$E$2:E901,E901)</f>
        <v>83</v>
      </c>
      <c r="I901" s="13">
        <f>2.72+3.46+3.06+2.86</f>
        <v>12.1</v>
      </c>
      <c r="J901" s="1">
        <v>80</v>
      </c>
      <c r="K901" s="6">
        <f t="shared" si="42"/>
        <v>968</v>
      </c>
      <c r="L901" s="3"/>
      <c r="M901" s="3"/>
    </row>
    <row r="902" spans="1:13" hidden="1" x14ac:dyDescent="0.2">
      <c r="A902" s="73">
        <f t="shared" si="44"/>
        <v>9</v>
      </c>
      <c r="B902" s="73">
        <f>COUNTIF($E$2:E902,E902)</f>
        <v>259</v>
      </c>
      <c r="C902" s="27">
        <v>40664</v>
      </c>
      <c r="D902" s="28">
        <f t="shared" si="43"/>
        <v>5</v>
      </c>
      <c r="E902" s="3" t="s">
        <v>18</v>
      </c>
      <c r="F902" s="3" t="s">
        <v>18</v>
      </c>
      <c r="G902" s="3" t="s">
        <v>52</v>
      </c>
      <c r="H902" s="71">
        <f>COUNTIFS($G$2:G902,G902,$E$2:E902,E902)</f>
        <v>77</v>
      </c>
      <c r="I902" s="13">
        <f>0.36+4.28+0.2</f>
        <v>4.8400000000000007</v>
      </c>
      <c r="J902" s="1">
        <v>285</v>
      </c>
      <c r="K902" s="6">
        <f t="shared" si="42"/>
        <v>1379.4000000000003</v>
      </c>
      <c r="L902" s="3"/>
      <c r="M902" s="3"/>
    </row>
    <row r="903" spans="1:13" hidden="1" x14ac:dyDescent="0.2">
      <c r="A903" s="73">
        <f t="shared" si="44"/>
        <v>9</v>
      </c>
      <c r="B903" s="73">
        <f>COUNTIF($E$2:E903,E903)</f>
        <v>30</v>
      </c>
      <c r="C903" s="27">
        <v>40664</v>
      </c>
      <c r="D903" s="28">
        <f t="shared" si="43"/>
        <v>5</v>
      </c>
      <c r="E903" s="3" t="s">
        <v>19</v>
      </c>
      <c r="F903" s="3" t="s">
        <v>19</v>
      </c>
      <c r="G903" s="3" t="s">
        <v>40</v>
      </c>
      <c r="H903" s="71">
        <f>COUNTIFS($G$2:G903,G903,$E$2:E903,E903)</f>
        <v>25</v>
      </c>
      <c r="I903" s="13">
        <v>16.260000000000002</v>
      </c>
      <c r="J903" s="1">
        <v>310</v>
      </c>
      <c r="K903" s="6">
        <f t="shared" si="42"/>
        <v>5040.6000000000004</v>
      </c>
      <c r="L903" s="3"/>
      <c r="M903" s="3"/>
    </row>
    <row r="904" spans="1:13" hidden="1" x14ac:dyDescent="0.2">
      <c r="A904" s="73">
        <f t="shared" si="44"/>
        <v>9</v>
      </c>
      <c r="B904" s="73">
        <f>COUNTIF($E$2:E904,E904)</f>
        <v>260</v>
      </c>
      <c r="C904" s="27">
        <v>40664</v>
      </c>
      <c r="D904" s="28">
        <f t="shared" si="43"/>
        <v>5</v>
      </c>
      <c r="E904" s="3" t="s">
        <v>18</v>
      </c>
      <c r="F904" s="3" t="s">
        <v>18</v>
      </c>
      <c r="G904" s="3" t="s">
        <v>5</v>
      </c>
      <c r="H904" s="71">
        <f>COUNTIFS($G$2:G904,G904,$E$2:E904,E904)</f>
        <v>80</v>
      </c>
      <c r="I904" s="13">
        <f>4.12+3.82</f>
        <v>7.9399999999999995</v>
      </c>
      <c r="J904" s="1">
        <v>185</v>
      </c>
      <c r="K904" s="6">
        <f t="shared" si="42"/>
        <v>1468.8999999999999</v>
      </c>
      <c r="L904" s="3"/>
      <c r="M904" s="3"/>
    </row>
    <row r="905" spans="1:13" hidden="1" x14ac:dyDescent="0.2">
      <c r="A905" s="73">
        <f t="shared" si="44"/>
        <v>9</v>
      </c>
      <c r="B905" s="73">
        <f>COUNTIF($E$2:E905,E905)</f>
        <v>261</v>
      </c>
      <c r="C905" s="27">
        <v>40664</v>
      </c>
      <c r="D905" s="28">
        <f t="shared" si="43"/>
        <v>5</v>
      </c>
      <c r="E905" s="3" t="s">
        <v>18</v>
      </c>
      <c r="F905" s="3" t="s">
        <v>18</v>
      </c>
      <c r="G905" s="3" t="s">
        <v>9</v>
      </c>
      <c r="H905" s="71">
        <f>COUNTIFS($G$2:G905,G905,$E$2:E905,E905)</f>
        <v>22</v>
      </c>
      <c r="I905" s="13">
        <v>0.82</v>
      </c>
      <c r="J905" s="1">
        <v>425</v>
      </c>
      <c r="K905" s="6">
        <f t="shared" si="42"/>
        <v>348.5</v>
      </c>
      <c r="L905" s="3"/>
      <c r="M905" s="3"/>
    </row>
    <row r="906" spans="1:13" hidden="1" x14ac:dyDescent="0.2">
      <c r="A906" s="73">
        <f t="shared" si="44"/>
        <v>9</v>
      </c>
      <c r="B906" s="73">
        <f>COUNTIF($E$2:E906,E906)</f>
        <v>262</v>
      </c>
      <c r="C906" s="27">
        <v>40664</v>
      </c>
      <c r="D906" s="28">
        <f t="shared" si="43"/>
        <v>5</v>
      </c>
      <c r="E906" s="3" t="s">
        <v>18</v>
      </c>
      <c r="F906" s="3" t="s">
        <v>18</v>
      </c>
      <c r="G906" s="3" t="s">
        <v>8</v>
      </c>
      <c r="H906" s="71">
        <f>COUNTIFS($G$2:G906,G906,$E$2:E906,E906)</f>
        <v>10</v>
      </c>
      <c r="I906" s="13">
        <v>1.62</v>
      </c>
      <c r="J906" s="1">
        <v>260</v>
      </c>
      <c r="K906" s="6">
        <f t="shared" si="42"/>
        <v>421.20000000000005</v>
      </c>
      <c r="L906" s="3"/>
      <c r="M906" s="3"/>
    </row>
    <row r="907" spans="1:13" hidden="1" x14ac:dyDescent="0.2">
      <c r="A907" s="73">
        <f t="shared" si="44"/>
        <v>9</v>
      </c>
      <c r="B907" s="73">
        <f>COUNTIF($E$2:E907,E907)</f>
        <v>88</v>
      </c>
      <c r="C907" s="27">
        <v>40664</v>
      </c>
      <c r="D907" s="28">
        <f t="shared" si="43"/>
        <v>5</v>
      </c>
      <c r="E907" s="3" t="s">
        <v>22</v>
      </c>
      <c r="F907" s="3" t="s">
        <v>22</v>
      </c>
      <c r="G907" s="3" t="s">
        <v>14</v>
      </c>
      <c r="H907" s="71">
        <f>COUNTIFS($G$2:G907,G907,$E$2:E907,E907)</f>
        <v>78</v>
      </c>
      <c r="I907" s="21">
        <f>28.68+24.76+24.24+31.32</f>
        <v>109</v>
      </c>
      <c r="J907" s="1">
        <v>300</v>
      </c>
      <c r="K907" s="6">
        <f t="shared" si="42"/>
        <v>32700</v>
      </c>
      <c r="L907" s="3"/>
      <c r="M907" s="3"/>
    </row>
    <row r="908" spans="1:13" hidden="1" x14ac:dyDescent="0.2">
      <c r="A908" s="73">
        <f t="shared" si="44"/>
        <v>9</v>
      </c>
      <c r="B908" s="73">
        <f>COUNTIF($E$2:E908,E908)</f>
        <v>353</v>
      </c>
      <c r="C908" s="27">
        <v>40664</v>
      </c>
      <c r="D908" s="28">
        <f t="shared" si="43"/>
        <v>5</v>
      </c>
      <c r="E908" s="3" t="s">
        <v>27</v>
      </c>
      <c r="F908" s="3" t="s">
        <v>49</v>
      </c>
      <c r="G908" s="3" t="s">
        <v>41</v>
      </c>
      <c r="H908" s="71">
        <f>COUNTIFS($G$2:G908,G908,$E$2:E908,E908)</f>
        <v>84</v>
      </c>
      <c r="I908" s="13">
        <f>3.78+2.1</f>
        <v>5.88</v>
      </c>
      <c r="J908" s="1">
        <v>80</v>
      </c>
      <c r="K908" s="6">
        <f t="shared" si="42"/>
        <v>470.4</v>
      </c>
      <c r="L908" s="3"/>
      <c r="M908" s="3"/>
    </row>
    <row r="909" spans="1:13" hidden="1" x14ac:dyDescent="0.2">
      <c r="A909" s="73">
        <f t="shared" si="44"/>
        <v>9</v>
      </c>
      <c r="B909" s="73">
        <f>COUNTIF($E$2:E909,E909)</f>
        <v>59</v>
      </c>
      <c r="C909" s="27">
        <v>40664</v>
      </c>
      <c r="D909" s="28">
        <f t="shared" si="43"/>
        <v>5</v>
      </c>
      <c r="E909" s="3" t="s">
        <v>17</v>
      </c>
      <c r="F909" s="3" t="s">
        <v>17</v>
      </c>
      <c r="G909" s="3" t="s">
        <v>16</v>
      </c>
      <c r="H909" s="71">
        <f>COUNTIFS($G$2:G909,G909,$E$2:E909,E909)</f>
        <v>59</v>
      </c>
      <c r="I909" s="13">
        <f>29.82+34.56+32.72+34.66+29.82</f>
        <v>161.57999999999998</v>
      </c>
      <c r="J909" s="1">
        <v>205</v>
      </c>
      <c r="K909" s="6">
        <f t="shared" si="42"/>
        <v>33123.899999999994</v>
      </c>
      <c r="L909" s="3"/>
      <c r="M909" s="3"/>
    </row>
    <row r="910" spans="1:13" hidden="1" x14ac:dyDescent="0.2">
      <c r="A910" s="73">
        <f t="shared" si="44"/>
        <v>9</v>
      </c>
      <c r="B910" s="73">
        <f>COUNTIF($E$2:E910,E910)</f>
        <v>12</v>
      </c>
      <c r="C910" s="27">
        <v>40665</v>
      </c>
      <c r="D910" s="28">
        <f t="shared" si="43"/>
        <v>5</v>
      </c>
      <c r="E910" s="3" t="s">
        <v>37</v>
      </c>
      <c r="F910" s="3" t="s">
        <v>37</v>
      </c>
      <c r="G910" s="3" t="s">
        <v>38</v>
      </c>
      <c r="H910" s="71">
        <f>COUNTIFS($G$2:G910,G910,$E$2:E910,E910)</f>
        <v>12</v>
      </c>
      <c r="I910" s="13">
        <v>28.58</v>
      </c>
      <c r="J910" s="1">
        <v>490</v>
      </c>
      <c r="K910" s="6">
        <f t="shared" si="42"/>
        <v>14004.199999999999</v>
      </c>
      <c r="L910" s="3"/>
      <c r="M910" s="3"/>
    </row>
    <row r="911" spans="1:13" hidden="1" x14ac:dyDescent="0.2">
      <c r="A911" s="73">
        <f t="shared" si="44"/>
        <v>9</v>
      </c>
      <c r="B911" s="73">
        <f>COUNTIF($E$2:E911,E911)</f>
        <v>263</v>
      </c>
      <c r="C911" s="27">
        <v>40665</v>
      </c>
      <c r="D911" s="28">
        <f t="shared" si="43"/>
        <v>5</v>
      </c>
      <c r="E911" s="3" t="s">
        <v>18</v>
      </c>
      <c r="F911" s="3" t="s">
        <v>18</v>
      </c>
      <c r="G911" s="3" t="s">
        <v>52</v>
      </c>
      <c r="H911" s="71">
        <f>COUNTIFS($G$2:G911,G911,$E$2:E911,E911)</f>
        <v>78</v>
      </c>
      <c r="I911" s="1">
        <f>5.58+1.24+0.78+0.9</f>
        <v>8.5</v>
      </c>
      <c r="J911" s="1">
        <v>285</v>
      </c>
      <c r="K911" s="6">
        <f t="shared" si="42"/>
        <v>2422.5</v>
      </c>
      <c r="L911" s="3"/>
      <c r="M911" s="3"/>
    </row>
    <row r="912" spans="1:13" hidden="1" x14ac:dyDescent="0.2">
      <c r="A912" s="73">
        <f t="shared" si="44"/>
        <v>9</v>
      </c>
      <c r="B912" s="73">
        <f>COUNTIF($E$2:E912,E912)</f>
        <v>264</v>
      </c>
      <c r="C912" s="27">
        <v>40665</v>
      </c>
      <c r="D912" s="28">
        <f t="shared" si="43"/>
        <v>5</v>
      </c>
      <c r="E912" s="3" t="s">
        <v>18</v>
      </c>
      <c r="F912" s="3" t="s">
        <v>18</v>
      </c>
      <c r="G912" s="3" t="s">
        <v>5</v>
      </c>
      <c r="H912" s="71">
        <f>COUNTIFS($G$2:G912,G912,$E$2:E912,E912)</f>
        <v>81</v>
      </c>
      <c r="I912" s="1">
        <f>2.34+2.06+1.28</f>
        <v>5.6800000000000006</v>
      </c>
      <c r="J912" s="1">
        <v>185</v>
      </c>
      <c r="K912" s="6">
        <f t="shared" si="42"/>
        <v>1050.8000000000002</v>
      </c>
      <c r="L912" s="3"/>
      <c r="M912" s="3"/>
    </row>
    <row r="913" spans="1:13" hidden="1" x14ac:dyDescent="0.2">
      <c r="A913" s="73">
        <f t="shared" si="44"/>
        <v>9</v>
      </c>
      <c r="B913" s="73">
        <f>COUNTIF($E$2:E913,E913)</f>
        <v>265</v>
      </c>
      <c r="C913" s="27">
        <v>40665</v>
      </c>
      <c r="D913" s="28">
        <f t="shared" si="43"/>
        <v>5</v>
      </c>
      <c r="E913" s="3" t="s">
        <v>18</v>
      </c>
      <c r="F913" s="3" t="s">
        <v>18</v>
      </c>
      <c r="G913" s="3" t="s">
        <v>6</v>
      </c>
      <c r="H913" s="71">
        <f>COUNTIFS($G$2:G913,G913,$E$2:E913,E913)</f>
        <v>61</v>
      </c>
      <c r="I913" s="1">
        <f>1.64+1.62</f>
        <v>3.26</v>
      </c>
      <c r="J913" s="1">
        <v>290</v>
      </c>
      <c r="K913" s="6">
        <f t="shared" si="42"/>
        <v>945.4</v>
      </c>
      <c r="L913" s="3"/>
      <c r="M913" s="3"/>
    </row>
    <row r="914" spans="1:13" hidden="1" x14ac:dyDescent="0.2">
      <c r="A914" s="73">
        <f t="shared" si="44"/>
        <v>9</v>
      </c>
      <c r="B914" s="73">
        <f>COUNTIF($E$2:E914,E914)</f>
        <v>89</v>
      </c>
      <c r="C914" s="27">
        <v>40665</v>
      </c>
      <c r="D914" s="28">
        <f t="shared" si="43"/>
        <v>5</v>
      </c>
      <c r="E914" s="3" t="s">
        <v>22</v>
      </c>
      <c r="F914" s="3" t="s">
        <v>22</v>
      </c>
      <c r="G914" s="3" t="s">
        <v>14</v>
      </c>
      <c r="H914" s="71">
        <f>COUNTIFS($G$2:G914,G914,$E$2:E914,E914)</f>
        <v>79</v>
      </c>
      <c r="I914" s="21">
        <f>33.86+32.56+21.96+24.6+24.54+30.42+33.38</f>
        <v>201.32</v>
      </c>
      <c r="J914" s="1">
        <v>300</v>
      </c>
      <c r="K914" s="6">
        <f t="shared" si="42"/>
        <v>60396</v>
      </c>
      <c r="L914" s="3"/>
      <c r="M914" s="3"/>
    </row>
    <row r="915" spans="1:13" hidden="1" x14ac:dyDescent="0.2">
      <c r="A915" s="73">
        <f t="shared" si="44"/>
        <v>9</v>
      </c>
      <c r="B915" s="73">
        <f>COUNTIF($E$2:E915,E915)</f>
        <v>354</v>
      </c>
      <c r="C915" s="27">
        <v>40665</v>
      </c>
      <c r="D915" s="28">
        <f t="shared" si="43"/>
        <v>5</v>
      </c>
      <c r="E915" s="3" t="s">
        <v>27</v>
      </c>
      <c r="F915" s="3" t="s">
        <v>49</v>
      </c>
      <c r="G915" s="3" t="s">
        <v>41</v>
      </c>
      <c r="H915" s="71">
        <f>COUNTIFS($G$2:G915,G915,$E$2:E915,E915)</f>
        <v>85</v>
      </c>
      <c r="I915" s="1">
        <f>3.06+3.48+2.56+2.66</f>
        <v>11.76</v>
      </c>
      <c r="J915" s="1">
        <v>80</v>
      </c>
      <c r="K915" s="6">
        <f t="shared" si="42"/>
        <v>940.8</v>
      </c>
      <c r="L915" s="3"/>
      <c r="M915" s="3"/>
    </row>
    <row r="916" spans="1:13" hidden="1" x14ac:dyDescent="0.2">
      <c r="A916" s="73">
        <f t="shared" si="44"/>
        <v>9</v>
      </c>
      <c r="B916" s="73">
        <f>COUNTIF($E$2:E916,E916)</f>
        <v>60</v>
      </c>
      <c r="C916" s="27">
        <v>40665</v>
      </c>
      <c r="D916" s="28">
        <f t="shared" si="43"/>
        <v>5</v>
      </c>
      <c r="E916" s="3" t="s">
        <v>17</v>
      </c>
      <c r="F916" s="3" t="s">
        <v>17</v>
      </c>
      <c r="G916" s="3" t="s">
        <v>16</v>
      </c>
      <c r="H916" s="71">
        <f>COUNTIFS($G$2:G916,G916,$E$2:E916,E916)</f>
        <v>60</v>
      </c>
      <c r="I916" s="1">
        <f>30.28+32.7+30.82+30.2+30.32</f>
        <v>154.32000000000002</v>
      </c>
      <c r="J916" s="1">
        <v>205</v>
      </c>
      <c r="K916" s="6">
        <f t="shared" si="42"/>
        <v>31635.600000000006</v>
      </c>
      <c r="L916" s="3"/>
      <c r="M916" s="3"/>
    </row>
    <row r="917" spans="1:13" x14ac:dyDescent="0.2">
      <c r="A917" s="73">
        <f t="shared" si="44"/>
        <v>9</v>
      </c>
      <c r="B917" s="73">
        <f>COUNTIF($E$2:E917,E917)</f>
        <v>90</v>
      </c>
      <c r="C917" s="75">
        <v>40665</v>
      </c>
      <c r="D917" s="76">
        <f t="shared" si="43"/>
        <v>5</v>
      </c>
      <c r="E917" s="77" t="s">
        <v>22</v>
      </c>
      <c r="F917" s="77" t="s">
        <v>22</v>
      </c>
      <c r="G917" s="77" t="s">
        <v>55</v>
      </c>
      <c r="H917" s="71">
        <f>COUNTIFS($G$2:G917,G917,$E$2:E917,E917)</f>
        <v>1</v>
      </c>
      <c r="I917" s="1">
        <f>38.72+44</f>
        <v>82.72</v>
      </c>
      <c r="J917" s="22">
        <v>300</v>
      </c>
      <c r="K917" s="6">
        <f t="shared" si="42"/>
        <v>24816</v>
      </c>
      <c r="L917" s="3">
        <v>1</v>
      </c>
      <c r="M917" s="3"/>
    </row>
    <row r="918" spans="1:13" hidden="1" x14ac:dyDescent="0.2">
      <c r="A918" s="73">
        <f t="shared" si="44"/>
        <v>9</v>
      </c>
      <c r="B918" s="73">
        <f>COUNTIF($E$2:E918,E918)</f>
        <v>13</v>
      </c>
      <c r="C918" s="27">
        <v>40666</v>
      </c>
      <c r="D918" s="28">
        <f t="shared" si="43"/>
        <v>5</v>
      </c>
      <c r="E918" s="3" t="s">
        <v>37</v>
      </c>
      <c r="F918" s="3" t="s">
        <v>37</v>
      </c>
      <c r="G918" s="3" t="s">
        <v>38</v>
      </c>
      <c r="H918" s="71">
        <f>COUNTIFS($G$2:G918,G918,$E$2:E918,E918)</f>
        <v>13</v>
      </c>
      <c r="I918" s="1">
        <v>26.64</v>
      </c>
      <c r="J918" s="1">
        <v>490</v>
      </c>
      <c r="K918" s="6">
        <f t="shared" si="42"/>
        <v>13053.6</v>
      </c>
      <c r="L918" s="3"/>
      <c r="M918" s="3"/>
    </row>
    <row r="919" spans="1:13" hidden="1" x14ac:dyDescent="0.2">
      <c r="A919" s="73">
        <f t="shared" si="44"/>
        <v>9</v>
      </c>
      <c r="B919" s="73">
        <f>COUNTIF($E$2:E919,E919)</f>
        <v>61</v>
      </c>
      <c r="C919" s="27">
        <v>40666</v>
      </c>
      <c r="D919" s="28">
        <f t="shared" si="43"/>
        <v>5</v>
      </c>
      <c r="E919" s="3" t="s">
        <v>17</v>
      </c>
      <c r="F919" s="3" t="s">
        <v>17</v>
      </c>
      <c r="G919" s="3" t="s">
        <v>16</v>
      </c>
      <c r="H919" s="71">
        <f>COUNTIFS($G$2:G919,G919,$E$2:E919,E919)</f>
        <v>61</v>
      </c>
      <c r="I919" s="1">
        <f>34.1+32.36+30.66+35.52</f>
        <v>132.64000000000001</v>
      </c>
      <c r="J919" s="1">
        <v>205</v>
      </c>
      <c r="K919" s="6">
        <f t="shared" si="42"/>
        <v>27191.200000000004</v>
      </c>
      <c r="L919" s="3"/>
      <c r="M919" s="3"/>
    </row>
    <row r="920" spans="1:13" hidden="1" x14ac:dyDescent="0.2">
      <c r="A920" s="73">
        <f t="shared" si="44"/>
        <v>9</v>
      </c>
      <c r="B920" s="73">
        <f>COUNTIF($E$2:E920,E920)</f>
        <v>91</v>
      </c>
      <c r="C920" s="27">
        <v>40666</v>
      </c>
      <c r="D920" s="28">
        <f t="shared" si="43"/>
        <v>5</v>
      </c>
      <c r="E920" s="3" t="s">
        <v>22</v>
      </c>
      <c r="F920" s="3" t="s">
        <v>22</v>
      </c>
      <c r="G920" s="3" t="s">
        <v>14</v>
      </c>
      <c r="H920" s="71">
        <f>COUNTIFS($G$2:G920,G920,$E$2:E920,E920)</f>
        <v>80</v>
      </c>
      <c r="I920" s="21">
        <f>25.66+30.44+24.46+31.26+25.64+25.06+26.46+26.38</f>
        <v>215.36</v>
      </c>
      <c r="J920" s="1">
        <v>300</v>
      </c>
      <c r="K920" s="6">
        <f t="shared" si="42"/>
        <v>64608.000000000007</v>
      </c>
      <c r="L920" s="3"/>
      <c r="M920" s="3"/>
    </row>
    <row r="921" spans="1:13" hidden="1" x14ac:dyDescent="0.2">
      <c r="A921" s="73">
        <f t="shared" si="44"/>
        <v>9</v>
      </c>
      <c r="B921" s="73">
        <f>COUNTIF($E$2:E921,E921)</f>
        <v>92</v>
      </c>
      <c r="C921" s="27">
        <v>40666</v>
      </c>
      <c r="D921" s="28">
        <f t="shared" si="43"/>
        <v>5</v>
      </c>
      <c r="E921" s="3" t="s">
        <v>22</v>
      </c>
      <c r="F921" s="3" t="s">
        <v>22</v>
      </c>
      <c r="G921" s="3" t="s">
        <v>35</v>
      </c>
      <c r="H921" s="71">
        <f>COUNTIFS($G$2:G921,G921,$E$2:E921,E921)</f>
        <v>5</v>
      </c>
      <c r="I921" s="1">
        <v>11.42</v>
      </c>
      <c r="J921" s="1">
        <v>300</v>
      </c>
      <c r="K921" s="6">
        <f t="shared" si="42"/>
        <v>3426</v>
      </c>
      <c r="L921" s="3">
        <v>1</v>
      </c>
      <c r="M921" s="3"/>
    </row>
    <row r="922" spans="1:13" hidden="1" x14ac:dyDescent="0.2">
      <c r="A922" s="73">
        <f t="shared" si="44"/>
        <v>9</v>
      </c>
      <c r="B922" s="73">
        <f>COUNTIF($E$2:E922,E922)</f>
        <v>355</v>
      </c>
      <c r="C922" s="27">
        <v>40666</v>
      </c>
      <c r="D922" s="28">
        <f t="shared" si="43"/>
        <v>5</v>
      </c>
      <c r="E922" s="3" t="s">
        <v>27</v>
      </c>
      <c r="F922" s="3" t="s">
        <v>49</v>
      </c>
      <c r="G922" s="3" t="s">
        <v>41</v>
      </c>
      <c r="H922" s="71">
        <f>COUNTIFS($G$2:G922,G922,$E$2:E922,E922)</f>
        <v>86</v>
      </c>
      <c r="I922" s="1">
        <f>2.56+2.38+3.1</f>
        <v>8.0399999999999991</v>
      </c>
      <c r="J922" s="1">
        <v>80</v>
      </c>
      <c r="K922" s="6">
        <f t="shared" si="42"/>
        <v>643.19999999999993</v>
      </c>
      <c r="L922" s="3"/>
      <c r="M922" s="3"/>
    </row>
    <row r="923" spans="1:13" hidden="1" x14ac:dyDescent="0.2">
      <c r="A923" s="73">
        <f t="shared" si="44"/>
        <v>9</v>
      </c>
      <c r="B923" s="73">
        <f>COUNTIF($E$2:E923,E923)</f>
        <v>266</v>
      </c>
      <c r="C923" s="27">
        <v>40666</v>
      </c>
      <c r="D923" s="28">
        <f t="shared" si="43"/>
        <v>5</v>
      </c>
      <c r="E923" s="3" t="s">
        <v>18</v>
      </c>
      <c r="F923" s="3" t="s">
        <v>18</v>
      </c>
      <c r="G923" s="3" t="s">
        <v>6</v>
      </c>
      <c r="H923" s="71">
        <f>COUNTIFS($G$2:G923,G923,$E$2:E923,E923)</f>
        <v>62</v>
      </c>
      <c r="I923" s="1">
        <v>1.6</v>
      </c>
      <c r="J923" s="1">
        <v>290</v>
      </c>
      <c r="K923" s="6">
        <f t="shared" si="42"/>
        <v>464</v>
      </c>
      <c r="L923" s="3"/>
      <c r="M923" s="3"/>
    </row>
    <row r="924" spans="1:13" hidden="1" x14ac:dyDescent="0.2">
      <c r="A924" s="73">
        <f t="shared" si="44"/>
        <v>9</v>
      </c>
      <c r="B924" s="73">
        <f>COUNTIF($E$2:E924,E924)</f>
        <v>267</v>
      </c>
      <c r="C924" s="27">
        <v>40666</v>
      </c>
      <c r="D924" s="28">
        <f t="shared" si="43"/>
        <v>5</v>
      </c>
      <c r="E924" s="3" t="s">
        <v>18</v>
      </c>
      <c r="F924" s="3" t="s">
        <v>18</v>
      </c>
      <c r="G924" s="3" t="s">
        <v>52</v>
      </c>
      <c r="H924" s="71">
        <f>COUNTIFS($G$2:G924,G924,$E$2:E924,E924)</f>
        <v>79</v>
      </c>
      <c r="I924" s="1">
        <f>2.32+0.82+1.56+0.92</f>
        <v>5.6199999999999992</v>
      </c>
      <c r="J924" s="1">
        <v>285</v>
      </c>
      <c r="K924" s="6">
        <f t="shared" si="42"/>
        <v>1601.6999999999998</v>
      </c>
      <c r="L924" s="3"/>
      <c r="M924" s="3"/>
    </row>
    <row r="925" spans="1:13" hidden="1" x14ac:dyDescent="0.2">
      <c r="A925" s="73">
        <f t="shared" si="44"/>
        <v>9</v>
      </c>
      <c r="B925" s="73">
        <f>COUNTIF($E$2:E925,E925)</f>
        <v>268</v>
      </c>
      <c r="C925" s="27">
        <v>40666</v>
      </c>
      <c r="D925" s="28">
        <f t="shared" si="43"/>
        <v>5</v>
      </c>
      <c r="E925" s="3" t="s">
        <v>18</v>
      </c>
      <c r="F925" s="3" t="s">
        <v>18</v>
      </c>
      <c r="G925" s="3" t="s">
        <v>5</v>
      </c>
      <c r="H925" s="71">
        <f>COUNTIFS($G$2:G925,G925,$E$2:E925,E925)</f>
        <v>82</v>
      </c>
      <c r="I925" s="1">
        <f>3.68+0.96+3.38+4.14</f>
        <v>12.16</v>
      </c>
      <c r="J925" s="1">
        <v>185</v>
      </c>
      <c r="K925" s="6">
        <f t="shared" si="42"/>
        <v>2249.6</v>
      </c>
      <c r="L925" s="3"/>
      <c r="M925" s="3"/>
    </row>
    <row r="926" spans="1:13" hidden="1" x14ac:dyDescent="0.2">
      <c r="A926" s="73">
        <f t="shared" si="44"/>
        <v>9</v>
      </c>
      <c r="B926" s="73">
        <f>COUNTIF($E$2:E926,E926)</f>
        <v>356</v>
      </c>
      <c r="C926" s="27">
        <v>40667</v>
      </c>
      <c r="D926" s="28">
        <f t="shared" si="43"/>
        <v>5</v>
      </c>
      <c r="E926" s="3" t="s">
        <v>27</v>
      </c>
      <c r="F926" s="3" t="s">
        <v>49</v>
      </c>
      <c r="G926" s="3" t="s">
        <v>41</v>
      </c>
      <c r="H926" s="71">
        <f>COUNTIFS($G$2:G926,G926,$E$2:E926,E926)</f>
        <v>87</v>
      </c>
      <c r="I926" s="11">
        <f>2.82+3.26+2.64+3.16</f>
        <v>11.88</v>
      </c>
      <c r="J926" s="1">
        <v>80</v>
      </c>
      <c r="K926" s="6">
        <f t="shared" si="42"/>
        <v>950.40000000000009</v>
      </c>
      <c r="L926" s="3"/>
      <c r="M926" s="3"/>
    </row>
    <row r="927" spans="1:13" hidden="1" x14ac:dyDescent="0.2">
      <c r="A927" s="73">
        <f t="shared" si="44"/>
        <v>9</v>
      </c>
      <c r="B927" s="73">
        <f>COUNTIF($E$2:E927,E927)</f>
        <v>269</v>
      </c>
      <c r="C927" s="27">
        <v>40667</v>
      </c>
      <c r="D927" s="28">
        <f t="shared" si="43"/>
        <v>5</v>
      </c>
      <c r="E927" s="3" t="s">
        <v>18</v>
      </c>
      <c r="F927" s="3" t="s">
        <v>18</v>
      </c>
      <c r="G927" s="3" t="s">
        <v>5</v>
      </c>
      <c r="H927" s="71">
        <f>COUNTIFS($G$2:G927,G927,$E$2:E927,E927)</f>
        <v>83</v>
      </c>
      <c r="I927" s="11">
        <f>2.68+3.34</f>
        <v>6.02</v>
      </c>
      <c r="J927" s="1">
        <v>185</v>
      </c>
      <c r="K927" s="6">
        <f t="shared" si="42"/>
        <v>1113.6999999999998</v>
      </c>
      <c r="L927" s="3"/>
      <c r="M927" s="3"/>
    </row>
    <row r="928" spans="1:13" hidden="1" x14ac:dyDescent="0.2">
      <c r="A928" s="73">
        <f t="shared" si="44"/>
        <v>9</v>
      </c>
      <c r="B928" s="73">
        <f>COUNTIF($E$2:E928,E928)</f>
        <v>270</v>
      </c>
      <c r="C928" s="27">
        <v>40667</v>
      </c>
      <c r="D928" s="28">
        <f t="shared" si="43"/>
        <v>5</v>
      </c>
      <c r="E928" s="3" t="s">
        <v>18</v>
      </c>
      <c r="F928" s="3" t="s">
        <v>18</v>
      </c>
      <c r="G928" s="3" t="s">
        <v>52</v>
      </c>
      <c r="H928" s="71">
        <f>COUNTIFS($G$2:G928,G928,$E$2:E928,E928)</f>
        <v>80</v>
      </c>
      <c r="I928" s="11">
        <f>0.74+0.96+1.04+0.82+1.1</f>
        <v>4.66</v>
      </c>
      <c r="J928" s="1">
        <v>285</v>
      </c>
      <c r="K928" s="6">
        <f t="shared" si="42"/>
        <v>1328.1000000000001</v>
      </c>
      <c r="L928" s="3"/>
      <c r="M928" s="3"/>
    </row>
    <row r="929" spans="1:13" hidden="1" x14ac:dyDescent="0.2">
      <c r="A929" s="73">
        <f t="shared" si="44"/>
        <v>9</v>
      </c>
      <c r="B929" s="73">
        <f>COUNTIF($E$2:E929,E929)</f>
        <v>62</v>
      </c>
      <c r="C929" s="27">
        <v>40667</v>
      </c>
      <c r="D929" s="28">
        <f t="shared" si="43"/>
        <v>5</v>
      </c>
      <c r="E929" s="3" t="s">
        <v>17</v>
      </c>
      <c r="F929" s="3" t="s">
        <v>17</v>
      </c>
      <c r="G929" s="3" t="s">
        <v>16</v>
      </c>
      <c r="H929" s="71">
        <f>COUNTIFS($G$2:G929,G929,$E$2:E929,E929)</f>
        <v>62</v>
      </c>
      <c r="I929" s="11">
        <f>40.22+35.42+40.9+34.6</f>
        <v>151.13999999999999</v>
      </c>
      <c r="J929" s="1">
        <v>205</v>
      </c>
      <c r="K929" s="6">
        <f t="shared" si="42"/>
        <v>30983.699999999997</v>
      </c>
      <c r="L929" s="3"/>
      <c r="M929" s="3"/>
    </row>
    <row r="930" spans="1:13" hidden="1" x14ac:dyDescent="0.2">
      <c r="A930" s="73">
        <f t="shared" si="44"/>
        <v>9</v>
      </c>
      <c r="B930" s="73">
        <f>COUNTIF($E$2:E930,E930)</f>
        <v>93</v>
      </c>
      <c r="C930" s="27">
        <v>40667</v>
      </c>
      <c r="D930" s="28">
        <f t="shared" si="43"/>
        <v>5</v>
      </c>
      <c r="E930" s="3" t="s">
        <v>22</v>
      </c>
      <c r="F930" s="3" t="s">
        <v>22</v>
      </c>
      <c r="G930" s="3" t="s">
        <v>14</v>
      </c>
      <c r="H930" s="71">
        <f>COUNTIFS($G$2:G930,G930,$E$2:E930,E930)</f>
        <v>81</v>
      </c>
      <c r="I930" s="23">
        <f>33.38+24.3</f>
        <v>57.680000000000007</v>
      </c>
      <c r="J930" s="1">
        <v>300</v>
      </c>
      <c r="K930" s="6">
        <f t="shared" si="42"/>
        <v>17304.000000000004</v>
      </c>
      <c r="L930" s="3"/>
      <c r="M930" s="3"/>
    </row>
    <row r="931" spans="1:13" hidden="1" x14ac:dyDescent="0.2">
      <c r="A931" s="73">
        <f t="shared" si="44"/>
        <v>9</v>
      </c>
      <c r="B931" s="73">
        <f>COUNTIF($E$2:E931,E931)</f>
        <v>94</v>
      </c>
      <c r="C931" s="27">
        <v>40667</v>
      </c>
      <c r="D931" s="28">
        <f t="shared" si="43"/>
        <v>5</v>
      </c>
      <c r="E931" s="3" t="s">
        <v>22</v>
      </c>
      <c r="F931" s="3" t="s">
        <v>22</v>
      </c>
      <c r="G931" s="3" t="s">
        <v>35</v>
      </c>
      <c r="H931" s="71">
        <f>COUNTIFS($G$2:G931,G931,$E$2:E931,E931)</f>
        <v>6</v>
      </c>
      <c r="I931" s="11">
        <v>12.44</v>
      </c>
      <c r="J931" s="1">
        <v>300</v>
      </c>
      <c r="K931" s="6">
        <f t="shared" si="42"/>
        <v>3732</v>
      </c>
      <c r="L931" s="3">
        <v>1</v>
      </c>
      <c r="M931" s="3"/>
    </row>
    <row r="932" spans="1:13" hidden="1" x14ac:dyDescent="0.2">
      <c r="A932" s="73">
        <f t="shared" si="44"/>
        <v>9</v>
      </c>
      <c r="B932" s="73">
        <f>COUNTIF($E$2:E932,E932)</f>
        <v>95</v>
      </c>
      <c r="C932" s="27">
        <v>40668</v>
      </c>
      <c r="D932" s="28">
        <f t="shared" si="43"/>
        <v>5</v>
      </c>
      <c r="E932" s="3" t="s">
        <v>22</v>
      </c>
      <c r="F932" s="3" t="s">
        <v>22</v>
      </c>
      <c r="G932" s="3" t="s">
        <v>14</v>
      </c>
      <c r="H932" s="71">
        <f>COUNTIFS($G$2:G932,G932,$E$2:E932,E932)</f>
        <v>82</v>
      </c>
      <c r="I932" s="21">
        <f>27.54+26.18+28.38+33.02+29.3+22.64+23.98</f>
        <v>191.04</v>
      </c>
      <c r="J932" s="1">
        <v>300</v>
      </c>
      <c r="K932" s="6">
        <f t="shared" si="42"/>
        <v>57312</v>
      </c>
      <c r="L932" s="3"/>
      <c r="M932" s="3"/>
    </row>
    <row r="933" spans="1:13" hidden="1" x14ac:dyDescent="0.2">
      <c r="A933" s="73">
        <f t="shared" si="44"/>
        <v>9</v>
      </c>
      <c r="B933" s="73">
        <f>COUNTIF($E$2:E933,E933)</f>
        <v>63</v>
      </c>
      <c r="C933" s="27">
        <v>40668</v>
      </c>
      <c r="D933" s="28">
        <f t="shared" si="43"/>
        <v>5</v>
      </c>
      <c r="E933" s="3" t="s">
        <v>17</v>
      </c>
      <c r="F933" s="3" t="s">
        <v>17</v>
      </c>
      <c r="G933" s="3" t="s">
        <v>16</v>
      </c>
      <c r="H933" s="71">
        <f>COUNTIFS($G$2:G933,G933,$E$2:E933,E933)</f>
        <v>63</v>
      </c>
      <c r="I933" s="1">
        <f>36.02+37.9+38.5+37.98</f>
        <v>150.4</v>
      </c>
      <c r="J933" s="1">
        <v>205</v>
      </c>
      <c r="K933" s="6">
        <f t="shared" si="42"/>
        <v>30832</v>
      </c>
      <c r="L933" s="3"/>
      <c r="M933" s="3"/>
    </row>
    <row r="934" spans="1:13" hidden="1" x14ac:dyDescent="0.2">
      <c r="A934" s="73">
        <f t="shared" si="44"/>
        <v>9</v>
      </c>
      <c r="B934" s="73">
        <f>COUNTIF($E$2:E934,E934)</f>
        <v>357</v>
      </c>
      <c r="C934" s="27">
        <v>40668</v>
      </c>
      <c r="D934" s="28">
        <f t="shared" si="43"/>
        <v>5</v>
      </c>
      <c r="E934" s="3" t="s">
        <v>27</v>
      </c>
      <c r="F934" s="3" t="s">
        <v>49</v>
      </c>
      <c r="G934" s="3" t="s">
        <v>41</v>
      </c>
      <c r="H934" s="71">
        <f>COUNTIFS($G$2:G934,G934,$E$2:E934,E934)</f>
        <v>88</v>
      </c>
      <c r="I934" s="1">
        <f>3.16+3.44</f>
        <v>6.6</v>
      </c>
      <c r="J934" s="1">
        <v>80</v>
      </c>
      <c r="K934" s="6">
        <f t="shared" si="42"/>
        <v>528</v>
      </c>
      <c r="L934" s="3"/>
      <c r="M934" s="3"/>
    </row>
    <row r="935" spans="1:13" hidden="1" x14ac:dyDescent="0.2">
      <c r="A935" s="73">
        <f t="shared" si="44"/>
        <v>9</v>
      </c>
      <c r="B935" s="73">
        <f>COUNTIF($E$2:E935,E935)</f>
        <v>271</v>
      </c>
      <c r="C935" s="27">
        <v>40668</v>
      </c>
      <c r="D935" s="28">
        <f t="shared" si="43"/>
        <v>5</v>
      </c>
      <c r="E935" s="3" t="s">
        <v>18</v>
      </c>
      <c r="F935" s="3" t="s">
        <v>18</v>
      </c>
      <c r="G935" s="3" t="s">
        <v>52</v>
      </c>
      <c r="H935" s="71">
        <f>COUNTIFS($G$2:G935,G935,$E$2:E935,E935)</f>
        <v>81</v>
      </c>
      <c r="I935" s="1">
        <f>1.62+0.98+1.38+1.22+2.46</f>
        <v>7.66</v>
      </c>
      <c r="J935" s="1">
        <v>285</v>
      </c>
      <c r="K935" s="6">
        <f t="shared" si="42"/>
        <v>2183.1</v>
      </c>
      <c r="L935" s="3"/>
      <c r="M935" s="3"/>
    </row>
    <row r="936" spans="1:13" hidden="1" x14ac:dyDescent="0.2">
      <c r="A936" s="73">
        <f t="shared" si="44"/>
        <v>9</v>
      </c>
      <c r="B936" s="73">
        <f>COUNTIF($E$2:E936,E936)</f>
        <v>272</v>
      </c>
      <c r="C936" s="27">
        <v>40668</v>
      </c>
      <c r="D936" s="28">
        <f t="shared" si="43"/>
        <v>5</v>
      </c>
      <c r="E936" s="3" t="s">
        <v>18</v>
      </c>
      <c r="F936" s="3" t="s">
        <v>18</v>
      </c>
      <c r="G936" s="3" t="s">
        <v>5</v>
      </c>
      <c r="H936" s="71">
        <f>COUNTIFS($G$2:G936,G936,$E$2:E936,E936)</f>
        <v>84</v>
      </c>
      <c r="I936" s="1">
        <f>1.54+2.28+3.86+1.6</f>
        <v>9.2799999999999994</v>
      </c>
      <c r="J936" s="1">
        <v>185</v>
      </c>
      <c r="K936" s="6">
        <f t="shared" si="42"/>
        <v>1716.8</v>
      </c>
      <c r="L936" s="3"/>
      <c r="M936" s="3"/>
    </row>
    <row r="937" spans="1:13" hidden="1" x14ac:dyDescent="0.2">
      <c r="A937" s="73">
        <f t="shared" si="44"/>
        <v>9</v>
      </c>
      <c r="B937" s="73">
        <f>COUNTIF($E$2:E937,E937)</f>
        <v>273</v>
      </c>
      <c r="C937" s="27">
        <v>40668</v>
      </c>
      <c r="D937" s="28">
        <f t="shared" si="43"/>
        <v>5</v>
      </c>
      <c r="E937" s="3" t="s">
        <v>18</v>
      </c>
      <c r="F937" s="3" t="s">
        <v>18</v>
      </c>
      <c r="G937" s="3" t="s">
        <v>6</v>
      </c>
      <c r="H937" s="71">
        <f>COUNTIFS($G$2:G937,G937,$E$2:E937,E937)</f>
        <v>63</v>
      </c>
      <c r="I937" s="1">
        <v>2.02</v>
      </c>
      <c r="J937" s="1">
        <v>290</v>
      </c>
      <c r="K937" s="6">
        <f t="shared" si="42"/>
        <v>585.79999999999995</v>
      </c>
      <c r="L937" s="3"/>
      <c r="M937" s="3"/>
    </row>
    <row r="938" spans="1:13" hidden="1" x14ac:dyDescent="0.2">
      <c r="A938" s="73">
        <f t="shared" si="44"/>
        <v>9</v>
      </c>
      <c r="B938" s="73">
        <f>COUNTIF($E$2:E938,E938)</f>
        <v>64</v>
      </c>
      <c r="C938" s="27">
        <v>40669</v>
      </c>
      <c r="D938" s="28">
        <f t="shared" si="43"/>
        <v>5</v>
      </c>
      <c r="E938" s="3" t="s">
        <v>17</v>
      </c>
      <c r="F938" s="3" t="s">
        <v>17</v>
      </c>
      <c r="G938" s="3" t="s">
        <v>16</v>
      </c>
      <c r="H938" s="71">
        <f>COUNTIFS($G$2:G938,G938,$E$2:E938,E938)</f>
        <v>64</v>
      </c>
      <c r="I938" s="1">
        <f>41.56+37.16+36.44</f>
        <v>115.16</v>
      </c>
      <c r="J938" s="1">
        <v>205</v>
      </c>
      <c r="K938" s="6">
        <f t="shared" si="42"/>
        <v>23607.8</v>
      </c>
      <c r="L938" s="3"/>
      <c r="M938" s="3"/>
    </row>
    <row r="939" spans="1:13" hidden="1" x14ac:dyDescent="0.2">
      <c r="A939" s="73">
        <f t="shared" si="44"/>
        <v>9</v>
      </c>
      <c r="B939" s="73">
        <f>COUNTIF($E$2:E939,E939)</f>
        <v>96</v>
      </c>
      <c r="C939" s="27">
        <v>40669</v>
      </c>
      <c r="D939" s="28">
        <f t="shared" si="43"/>
        <v>5</v>
      </c>
      <c r="E939" s="3" t="s">
        <v>22</v>
      </c>
      <c r="F939" s="3" t="s">
        <v>22</v>
      </c>
      <c r="G939" s="3" t="s">
        <v>56</v>
      </c>
      <c r="H939" s="71">
        <f>COUNTIFS($G$2:G939,G939,$E$2:E939,E939)</f>
        <v>2</v>
      </c>
      <c r="I939" s="1">
        <f>23.5+18.48+21.46</f>
        <v>63.440000000000005</v>
      </c>
      <c r="J939" s="22">
        <v>300</v>
      </c>
      <c r="K939" s="6">
        <f t="shared" si="42"/>
        <v>19032</v>
      </c>
      <c r="L939" s="3">
        <v>1</v>
      </c>
      <c r="M939" s="3"/>
    </row>
    <row r="940" spans="1:13" hidden="1" x14ac:dyDescent="0.2">
      <c r="A940" s="73">
        <f t="shared" si="44"/>
        <v>9</v>
      </c>
      <c r="B940" s="73">
        <f>COUNTIF($E$2:E940,E940)</f>
        <v>97</v>
      </c>
      <c r="C940" s="27">
        <v>40669</v>
      </c>
      <c r="D940" s="28">
        <f t="shared" si="43"/>
        <v>5</v>
      </c>
      <c r="E940" s="3" t="s">
        <v>22</v>
      </c>
      <c r="F940" s="3" t="s">
        <v>22</v>
      </c>
      <c r="G940" s="3" t="s">
        <v>14</v>
      </c>
      <c r="H940" s="71">
        <f>COUNTIFS($G$2:G940,G940,$E$2:E940,E940)</f>
        <v>83</v>
      </c>
      <c r="I940" s="21">
        <f>26.68+25.02</f>
        <v>51.7</v>
      </c>
      <c r="J940" s="1">
        <v>300</v>
      </c>
      <c r="K940" s="6">
        <f t="shared" si="42"/>
        <v>15510</v>
      </c>
      <c r="L940" s="3"/>
      <c r="M940" s="3"/>
    </row>
    <row r="941" spans="1:13" hidden="1" x14ac:dyDescent="0.2">
      <c r="A941" s="73">
        <f t="shared" si="44"/>
        <v>9</v>
      </c>
      <c r="B941" s="73">
        <f>COUNTIF($E$2:E941,E941)</f>
        <v>274</v>
      </c>
      <c r="C941" s="27">
        <v>40669</v>
      </c>
      <c r="D941" s="28">
        <f t="shared" si="43"/>
        <v>5</v>
      </c>
      <c r="E941" s="3" t="s">
        <v>18</v>
      </c>
      <c r="F941" s="3" t="s">
        <v>18</v>
      </c>
      <c r="G941" s="3" t="s">
        <v>5</v>
      </c>
      <c r="H941" s="71">
        <f>COUNTIFS($G$2:G941,G941,$E$2:E941,E941)</f>
        <v>85</v>
      </c>
      <c r="I941" s="1">
        <f>4.38+3.9</f>
        <v>8.2799999999999994</v>
      </c>
      <c r="J941" s="1">
        <v>185</v>
      </c>
      <c r="K941" s="6">
        <f t="shared" si="42"/>
        <v>1531.8</v>
      </c>
      <c r="L941" s="3"/>
      <c r="M941" s="3"/>
    </row>
    <row r="942" spans="1:13" hidden="1" x14ac:dyDescent="0.2">
      <c r="A942" s="73">
        <f t="shared" si="44"/>
        <v>9</v>
      </c>
      <c r="B942" s="73">
        <f>COUNTIF($E$2:E942,E942)</f>
        <v>275</v>
      </c>
      <c r="C942" s="27">
        <v>40669</v>
      </c>
      <c r="D942" s="28">
        <f t="shared" si="43"/>
        <v>5</v>
      </c>
      <c r="E942" s="3" t="s">
        <v>18</v>
      </c>
      <c r="F942" s="3" t="s">
        <v>18</v>
      </c>
      <c r="G942" s="3" t="s">
        <v>52</v>
      </c>
      <c r="H942" s="71">
        <f>COUNTIFS($G$2:G942,G942,$E$2:E942,E942)</f>
        <v>82</v>
      </c>
      <c r="I942" s="1">
        <f>1.06+1.44+0.72+1.28+2.4</f>
        <v>6.9</v>
      </c>
      <c r="J942" s="1">
        <v>285</v>
      </c>
      <c r="K942" s="6">
        <f t="shared" si="42"/>
        <v>1966.5</v>
      </c>
      <c r="L942" s="3"/>
      <c r="M942" s="3"/>
    </row>
    <row r="943" spans="1:13" hidden="1" x14ac:dyDescent="0.2">
      <c r="A943" s="73">
        <f t="shared" si="44"/>
        <v>9</v>
      </c>
      <c r="B943" s="73">
        <f>COUNTIF($E$2:E943,E943)</f>
        <v>31</v>
      </c>
      <c r="C943" s="27">
        <v>40669</v>
      </c>
      <c r="D943" s="28">
        <f t="shared" si="43"/>
        <v>5</v>
      </c>
      <c r="E943" s="3" t="s">
        <v>19</v>
      </c>
      <c r="F943" s="3" t="s">
        <v>19</v>
      </c>
      <c r="G943" s="3" t="s">
        <v>40</v>
      </c>
      <c r="H943" s="71">
        <f>COUNTIFS($G$2:G943,G943,$E$2:E943,E943)</f>
        <v>26</v>
      </c>
      <c r="I943" s="1">
        <f>6.46+5.56+14.28</f>
        <v>26.299999999999997</v>
      </c>
      <c r="J943" s="1">
        <v>310</v>
      </c>
      <c r="K943" s="6">
        <f t="shared" si="42"/>
        <v>8152.9999999999991</v>
      </c>
      <c r="L943" s="3"/>
      <c r="M943" s="3"/>
    </row>
    <row r="944" spans="1:13" hidden="1" x14ac:dyDescent="0.2">
      <c r="A944" s="73">
        <f t="shared" si="44"/>
        <v>9</v>
      </c>
      <c r="B944" s="73">
        <f>COUNTIF($E$2:E944,E944)</f>
        <v>98</v>
      </c>
      <c r="C944" s="27">
        <v>40670</v>
      </c>
      <c r="D944" s="28">
        <f t="shared" si="43"/>
        <v>5</v>
      </c>
      <c r="E944" s="3" t="s">
        <v>22</v>
      </c>
      <c r="F944" s="3" t="s">
        <v>22</v>
      </c>
      <c r="G944" s="3" t="s">
        <v>56</v>
      </c>
      <c r="H944" s="71">
        <f>COUNTIFS($G$2:G944,G944,$E$2:E944,E944)</f>
        <v>3</v>
      </c>
      <c r="I944" s="1">
        <f>22.82+22.6+21.52</f>
        <v>66.94</v>
      </c>
      <c r="J944" s="22">
        <v>300</v>
      </c>
      <c r="K944" s="6">
        <f t="shared" si="42"/>
        <v>20082</v>
      </c>
      <c r="L944" s="3">
        <v>1</v>
      </c>
      <c r="M944" s="3"/>
    </row>
    <row r="945" spans="1:13" x14ac:dyDescent="0.2">
      <c r="A945" s="73">
        <f t="shared" si="44"/>
        <v>9</v>
      </c>
      <c r="B945" s="73">
        <f>COUNTIF($E$2:E945,E945)</f>
        <v>99</v>
      </c>
      <c r="C945" s="75">
        <v>40670</v>
      </c>
      <c r="D945" s="76">
        <f t="shared" si="43"/>
        <v>5</v>
      </c>
      <c r="E945" s="77" t="s">
        <v>22</v>
      </c>
      <c r="F945" s="77" t="s">
        <v>22</v>
      </c>
      <c r="G945" s="77" t="s">
        <v>59</v>
      </c>
      <c r="H945" s="71">
        <f>COUNTIFS($G$2:G945,G945,$E$2:E945,E945)</f>
        <v>1</v>
      </c>
      <c r="I945" s="1">
        <v>24.52</v>
      </c>
      <c r="J945" s="1">
        <v>300</v>
      </c>
      <c r="K945" s="6">
        <f t="shared" si="42"/>
        <v>7356</v>
      </c>
      <c r="L945" s="3">
        <v>1</v>
      </c>
      <c r="M945" s="3"/>
    </row>
    <row r="946" spans="1:13" hidden="1" x14ac:dyDescent="0.2">
      <c r="A946" s="73">
        <f t="shared" si="44"/>
        <v>9</v>
      </c>
      <c r="B946" s="73">
        <f>COUNTIF($E$2:E946,E946)</f>
        <v>100</v>
      </c>
      <c r="C946" s="27">
        <v>40670</v>
      </c>
      <c r="D946" s="28">
        <f t="shared" si="43"/>
        <v>5</v>
      </c>
      <c r="E946" s="3" t="s">
        <v>22</v>
      </c>
      <c r="F946" s="3" t="s">
        <v>22</v>
      </c>
      <c r="G946" s="3" t="s">
        <v>14</v>
      </c>
      <c r="H946" s="71">
        <f>COUNTIFS($G$2:G946,G946,$E$2:E946,E946)</f>
        <v>84</v>
      </c>
      <c r="I946" s="21">
        <f>24.46+28.2+12.98+24.1+29.58+37.76+28.14</f>
        <v>185.22000000000003</v>
      </c>
      <c r="J946" s="1">
        <v>300</v>
      </c>
      <c r="K946" s="6">
        <f t="shared" si="42"/>
        <v>55566.000000000007</v>
      </c>
      <c r="L946" s="3"/>
      <c r="M946" s="3"/>
    </row>
    <row r="947" spans="1:13" hidden="1" x14ac:dyDescent="0.2">
      <c r="A947" s="73">
        <f t="shared" si="44"/>
        <v>9</v>
      </c>
      <c r="B947" s="73">
        <f>COUNTIF($E$2:E947,E947)</f>
        <v>358</v>
      </c>
      <c r="C947" s="27">
        <v>40670</v>
      </c>
      <c r="D947" s="28">
        <f t="shared" si="43"/>
        <v>5</v>
      </c>
      <c r="E947" s="3" t="s">
        <v>27</v>
      </c>
      <c r="F947" s="3" t="s">
        <v>49</v>
      </c>
      <c r="G947" s="3" t="s">
        <v>41</v>
      </c>
      <c r="H947" s="71">
        <f>COUNTIFS($G$2:G947,G947,$E$2:E947,E947)</f>
        <v>89</v>
      </c>
      <c r="I947" s="1">
        <f>2.92+3.34+3.34+2.46</f>
        <v>12.059999999999999</v>
      </c>
      <c r="J947" s="1">
        <v>80</v>
      </c>
      <c r="K947" s="6">
        <f t="shared" si="42"/>
        <v>964.8</v>
      </c>
      <c r="L947" s="3"/>
      <c r="M947" s="3"/>
    </row>
    <row r="948" spans="1:13" hidden="1" x14ac:dyDescent="0.2">
      <c r="A948" s="73">
        <f t="shared" si="44"/>
        <v>9</v>
      </c>
      <c r="B948" s="73">
        <f>COUNTIF($E$2:E948,E948)</f>
        <v>276</v>
      </c>
      <c r="C948" s="27">
        <v>40670</v>
      </c>
      <c r="D948" s="28">
        <f t="shared" si="43"/>
        <v>5</v>
      </c>
      <c r="E948" s="3" t="s">
        <v>18</v>
      </c>
      <c r="F948" s="3" t="s">
        <v>18</v>
      </c>
      <c r="G948" s="3" t="s">
        <v>9</v>
      </c>
      <c r="H948" s="71">
        <f>COUNTIFS($G$2:G948,G948,$E$2:E948,E948)</f>
        <v>23</v>
      </c>
      <c r="I948" s="1">
        <v>0.38</v>
      </c>
      <c r="J948" s="1">
        <v>425</v>
      </c>
      <c r="K948" s="6">
        <f t="shared" si="42"/>
        <v>161.5</v>
      </c>
      <c r="L948" s="3"/>
      <c r="M948" s="3"/>
    </row>
    <row r="949" spans="1:13" hidden="1" x14ac:dyDescent="0.2">
      <c r="A949" s="73">
        <f t="shared" si="44"/>
        <v>9</v>
      </c>
      <c r="B949" s="73">
        <f>COUNTIF($E$2:E949,E949)</f>
        <v>277</v>
      </c>
      <c r="C949" s="27">
        <v>40670</v>
      </c>
      <c r="D949" s="28">
        <f t="shared" si="43"/>
        <v>5</v>
      </c>
      <c r="E949" s="3" t="s">
        <v>18</v>
      </c>
      <c r="F949" s="3" t="s">
        <v>18</v>
      </c>
      <c r="G949" s="3" t="s">
        <v>52</v>
      </c>
      <c r="H949" s="71">
        <f>COUNTIFS($G$2:G949,G949,$E$2:E949,E949)</f>
        <v>83</v>
      </c>
      <c r="I949" s="1">
        <f>0.46+2.04+0.66+2.1</f>
        <v>5.26</v>
      </c>
      <c r="J949" s="1">
        <v>285</v>
      </c>
      <c r="K949" s="6">
        <f t="shared" si="42"/>
        <v>1499.1</v>
      </c>
      <c r="L949" s="3"/>
      <c r="M949" s="3"/>
    </row>
    <row r="950" spans="1:13" hidden="1" x14ac:dyDescent="0.2">
      <c r="A950" s="73">
        <f t="shared" si="44"/>
        <v>9</v>
      </c>
      <c r="B950" s="73">
        <f>COUNTIF($E$2:E950,E950)</f>
        <v>278</v>
      </c>
      <c r="C950" s="27">
        <v>40670</v>
      </c>
      <c r="D950" s="28">
        <f t="shared" si="43"/>
        <v>5</v>
      </c>
      <c r="E950" s="3" t="s">
        <v>18</v>
      </c>
      <c r="F950" s="3" t="s">
        <v>18</v>
      </c>
      <c r="G950" s="3" t="s">
        <v>5</v>
      </c>
      <c r="H950" s="71">
        <f>COUNTIFS($G$2:G950,G950,$E$2:E950,E950)</f>
        <v>86</v>
      </c>
      <c r="I950" s="1">
        <f>1.3+2.06</f>
        <v>3.3600000000000003</v>
      </c>
      <c r="J950" s="1">
        <v>185</v>
      </c>
      <c r="K950" s="6">
        <f t="shared" si="42"/>
        <v>621.6</v>
      </c>
      <c r="L950" s="3"/>
      <c r="M950" s="3"/>
    </row>
    <row r="951" spans="1:13" hidden="1" x14ac:dyDescent="0.2">
      <c r="A951" s="73">
        <f t="shared" si="44"/>
        <v>9</v>
      </c>
      <c r="B951" s="73">
        <f>COUNTIF($E$2:E951,E951)</f>
        <v>279</v>
      </c>
      <c r="C951" s="27">
        <v>40670</v>
      </c>
      <c r="D951" s="28">
        <f t="shared" si="43"/>
        <v>5</v>
      </c>
      <c r="E951" s="3" t="s">
        <v>18</v>
      </c>
      <c r="F951" s="3" t="s">
        <v>18</v>
      </c>
      <c r="G951" s="3" t="s">
        <v>6</v>
      </c>
      <c r="H951" s="71">
        <f>COUNTIFS($G$2:G951,G951,$E$2:E951,E951)</f>
        <v>64</v>
      </c>
      <c r="I951" s="1">
        <f>1.62+1.58</f>
        <v>3.2</v>
      </c>
      <c r="J951" s="1">
        <v>290</v>
      </c>
      <c r="K951" s="6">
        <f t="shared" si="42"/>
        <v>928</v>
      </c>
      <c r="L951" s="3"/>
      <c r="M951" s="3"/>
    </row>
    <row r="952" spans="1:13" hidden="1" x14ac:dyDescent="0.2">
      <c r="A952" s="73">
        <f t="shared" si="44"/>
        <v>9</v>
      </c>
      <c r="B952" s="73">
        <f>COUNTIF($E$2:E952,E952)</f>
        <v>88</v>
      </c>
      <c r="C952" s="27">
        <v>40670</v>
      </c>
      <c r="D952" s="28">
        <f t="shared" si="43"/>
        <v>5</v>
      </c>
      <c r="E952" s="3" t="s">
        <v>21</v>
      </c>
      <c r="F952" s="3" t="s">
        <v>21</v>
      </c>
      <c r="G952" s="3" t="s">
        <v>10</v>
      </c>
      <c r="H952" s="71">
        <f>COUNTIFS($G$2:G952,G952,$E$2:E952,E952)</f>
        <v>24</v>
      </c>
      <c r="I952" s="1">
        <v>0.52</v>
      </c>
      <c r="J952" s="1">
        <v>297</v>
      </c>
      <c r="K952" s="6">
        <f t="shared" si="42"/>
        <v>154.44</v>
      </c>
      <c r="L952" s="3"/>
      <c r="M952" s="3"/>
    </row>
    <row r="953" spans="1:13" hidden="1" x14ac:dyDescent="0.2">
      <c r="A953" s="73">
        <f t="shared" si="44"/>
        <v>9</v>
      </c>
      <c r="B953" s="73">
        <f>COUNTIF($E$2:E953,E953)</f>
        <v>65</v>
      </c>
      <c r="C953" s="27">
        <v>40670</v>
      </c>
      <c r="D953" s="28">
        <f t="shared" si="43"/>
        <v>5</v>
      </c>
      <c r="E953" s="3" t="s">
        <v>17</v>
      </c>
      <c r="F953" s="3" t="s">
        <v>17</v>
      </c>
      <c r="G953" s="3" t="s">
        <v>16</v>
      </c>
      <c r="H953" s="71">
        <f>COUNTIFS($G$2:G953,G953,$E$2:E953,E953)</f>
        <v>65</v>
      </c>
      <c r="I953" s="1">
        <f>38.5+36.98+39.02</f>
        <v>114.5</v>
      </c>
      <c r="J953" s="1">
        <v>205</v>
      </c>
      <c r="K953" s="6">
        <f t="shared" si="42"/>
        <v>23472.5</v>
      </c>
      <c r="L953" s="3"/>
      <c r="M953" s="3"/>
    </row>
    <row r="954" spans="1:13" hidden="1" x14ac:dyDescent="0.2">
      <c r="A954" s="73">
        <f t="shared" si="44"/>
        <v>9</v>
      </c>
      <c r="B954" s="73">
        <f>COUNTIF($E$2:E954,E954)</f>
        <v>14</v>
      </c>
      <c r="C954" s="27">
        <v>40671</v>
      </c>
      <c r="D954" s="28">
        <f t="shared" si="43"/>
        <v>5</v>
      </c>
      <c r="E954" s="3" t="s">
        <v>37</v>
      </c>
      <c r="F954" s="3" t="s">
        <v>37</v>
      </c>
      <c r="G954" s="3" t="s">
        <v>38</v>
      </c>
      <c r="H954" s="71">
        <f>COUNTIFS($G$2:G954,G954,$E$2:E954,E954)</f>
        <v>14</v>
      </c>
      <c r="I954" s="1">
        <f>27.32+12.9</f>
        <v>40.22</v>
      </c>
      <c r="J954" s="1">
        <v>490</v>
      </c>
      <c r="K954" s="6">
        <f t="shared" si="42"/>
        <v>19707.8</v>
      </c>
      <c r="L954" s="3"/>
      <c r="M954" s="3"/>
    </row>
    <row r="955" spans="1:13" hidden="1" x14ac:dyDescent="0.2">
      <c r="A955" s="73">
        <f t="shared" si="44"/>
        <v>9</v>
      </c>
      <c r="B955" s="73">
        <f>COUNTIF($E$2:E955,E955)</f>
        <v>101</v>
      </c>
      <c r="C955" s="27">
        <v>40671</v>
      </c>
      <c r="D955" s="28">
        <f t="shared" si="43"/>
        <v>5</v>
      </c>
      <c r="E955" s="3" t="s">
        <v>22</v>
      </c>
      <c r="F955" s="3" t="s">
        <v>22</v>
      </c>
      <c r="G955" s="3" t="s">
        <v>56</v>
      </c>
      <c r="H955" s="71">
        <f>COUNTIFS($G$2:G955,G955,$E$2:E955,E955)</f>
        <v>4</v>
      </c>
      <c r="I955" s="1">
        <v>20.88</v>
      </c>
      <c r="J955" s="22">
        <v>300</v>
      </c>
      <c r="K955" s="6">
        <f t="shared" si="42"/>
        <v>6264</v>
      </c>
      <c r="L955" s="3">
        <v>1</v>
      </c>
      <c r="M955" s="3"/>
    </row>
    <row r="956" spans="1:13" hidden="1" x14ac:dyDescent="0.2">
      <c r="A956" s="73">
        <f t="shared" si="44"/>
        <v>9</v>
      </c>
      <c r="B956" s="73">
        <f>COUNTIF($E$2:E956,E956)</f>
        <v>280</v>
      </c>
      <c r="C956" s="27">
        <v>40671</v>
      </c>
      <c r="D956" s="28">
        <f t="shared" si="43"/>
        <v>5</v>
      </c>
      <c r="E956" s="3" t="s">
        <v>18</v>
      </c>
      <c r="F956" s="3" t="s">
        <v>18</v>
      </c>
      <c r="G956" s="3" t="s">
        <v>6</v>
      </c>
      <c r="H956" s="71">
        <f>COUNTIFS($G$2:G956,G956,$E$2:E956,E956)</f>
        <v>65</v>
      </c>
      <c r="I956" s="1">
        <v>1.64</v>
      </c>
      <c r="J956" s="1">
        <v>290</v>
      </c>
      <c r="K956" s="6">
        <f t="shared" si="42"/>
        <v>475.59999999999997</v>
      </c>
      <c r="L956" s="3"/>
      <c r="M956" s="3"/>
    </row>
    <row r="957" spans="1:13" hidden="1" x14ac:dyDescent="0.2">
      <c r="A957" s="73">
        <f t="shared" si="44"/>
        <v>9</v>
      </c>
      <c r="B957" s="73">
        <f>COUNTIF($E$2:E957,E957)</f>
        <v>281</v>
      </c>
      <c r="C957" s="27">
        <v>40671</v>
      </c>
      <c r="D957" s="28">
        <f t="shared" si="43"/>
        <v>5</v>
      </c>
      <c r="E957" s="3" t="s">
        <v>18</v>
      </c>
      <c r="F957" s="3" t="s">
        <v>18</v>
      </c>
      <c r="G957" s="3" t="s">
        <v>5</v>
      </c>
      <c r="H957" s="71">
        <f>COUNTIFS($G$2:G957,G957,$E$2:E957,E957)</f>
        <v>87</v>
      </c>
      <c r="I957" s="1">
        <f>1.62+1.38+4.58</f>
        <v>7.58</v>
      </c>
      <c r="J957" s="1">
        <v>185</v>
      </c>
      <c r="K957" s="6">
        <f t="shared" si="42"/>
        <v>1402.3</v>
      </c>
      <c r="L957" s="3"/>
      <c r="M957" s="3"/>
    </row>
    <row r="958" spans="1:13" hidden="1" x14ac:dyDescent="0.2">
      <c r="A958" s="73">
        <f t="shared" si="44"/>
        <v>9</v>
      </c>
      <c r="B958" s="73">
        <f>COUNTIF($E$2:E958,E958)</f>
        <v>102</v>
      </c>
      <c r="C958" s="27">
        <v>40671</v>
      </c>
      <c r="D958" s="28">
        <f t="shared" si="43"/>
        <v>5</v>
      </c>
      <c r="E958" s="3" t="s">
        <v>22</v>
      </c>
      <c r="F958" s="3" t="s">
        <v>22</v>
      </c>
      <c r="G958" s="3" t="s">
        <v>14</v>
      </c>
      <c r="H958" s="71">
        <f>COUNTIFS($G$2:G958,G958,$E$2:E958,E958)</f>
        <v>85</v>
      </c>
      <c r="I958" s="21">
        <f>26.68+24.68+24.72+25.08+27.94</f>
        <v>129.1</v>
      </c>
      <c r="J958" s="1">
        <v>300</v>
      </c>
      <c r="K958" s="6">
        <f t="shared" si="42"/>
        <v>38730</v>
      </c>
      <c r="L958" s="3"/>
      <c r="M958" s="3"/>
    </row>
    <row r="959" spans="1:13" hidden="1" x14ac:dyDescent="0.2">
      <c r="A959" s="73">
        <f t="shared" si="44"/>
        <v>9</v>
      </c>
      <c r="B959" s="73">
        <f>COUNTIF($E$2:E959,E959)</f>
        <v>66</v>
      </c>
      <c r="C959" s="27">
        <v>40671</v>
      </c>
      <c r="D959" s="28">
        <f t="shared" si="43"/>
        <v>5</v>
      </c>
      <c r="E959" s="3" t="s">
        <v>17</v>
      </c>
      <c r="F959" s="3" t="s">
        <v>17</v>
      </c>
      <c r="G959" s="3" t="s">
        <v>16</v>
      </c>
      <c r="H959" s="71">
        <f>COUNTIFS($G$2:G959,G959,$E$2:E959,E959)</f>
        <v>66</v>
      </c>
      <c r="I959" s="1">
        <f>33.68+33.68+33.26+39.5</f>
        <v>140.12</v>
      </c>
      <c r="J959" s="1">
        <v>205</v>
      </c>
      <c r="K959" s="6">
        <f t="shared" si="42"/>
        <v>28724.600000000002</v>
      </c>
      <c r="L959" s="3"/>
      <c r="M959" s="3"/>
    </row>
    <row r="960" spans="1:13" hidden="1" x14ac:dyDescent="0.2">
      <c r="A960" s="73">
        <f t="shared" si="44"/>
        <v>9</v>
      </c>
      <c r="B960" s="73">
        <f>COUNTIF($E$2:E960,E960)</f>
        <v>32</v>
      </c>
      <c r="C960" s="27">
        <v>40671</v>
      </c>
      <c r="D960" s="28">
        <f t="shared" si="43"/>
        <v>5</v>
      </c>
      <c r="E960" s="3" t="s">
        <v>19</v>
      </c>
      <c r="F960" s="3" t="s">
        <v>19</v>
      </c>
      <c r="G960" s="3" t="s">
        <v>54</v>
      </c>
      <c r="H960" s="71">
        <f>COUNTIFS($G$2:G960,G960,$E$2:E960,E960)</f>
        <v>3</v>
      </c>
      <c r="I960" s="1">
        <v>11.56</v>
      </c>
      <c r="J960" s="1">
        <v>425</v>
      </c>
      <c r="K960" s="6">
        <f t="shared" si="42"/>
        <v>4913</v>
      </c>
      <c r="L960" s="3"/>
      <c r="M960" s="3"/>
    </row>
    <row r="961" spans="1:13" hidden="1" x14ac:dyDescent="0.2">
      <c r="A961" s="73">
        <f t="shared" si="44"/>
        <v>9</v>
      </c>
      <c r="B961" s="73">
        <f>COUNTIF($E$2:E961,E961)</f>
        <v>359</v>
      </c>
      <c r="C961" s="27">
        <v>40671</v>
      </c>
      <c r="D961" s="28">
        <f t="shared" si="43"/>
        <v>5</v>
      </c>
      <c r="E961" s="3" t="s">
        <v>27</v>
      </c>
      <c r="F961" s="3" t="s">
        <v>49</v>
      </c>
      <c r="G961" s="3" t="s">
        <v>41</v>
      </c>
      <c r="H961" s="71">
        <f>COUNTIFS($G$2:G961,G961,$E$2:E961,E961)</f>
        <v>90</v>
      </c>
      <c r="I961" s="1">
        <f>2.12+2.92+4.46+2.64+3.14</f>
        <v>15.280000000000001</v>
      </c>
      <c r="J961" s="1">
        <v>80</v>
      </c>
      <c r="K961" s="6">
        <f t="shared" si="42"/>
        <v>1222.4000000000001</v>
      </c>
      <c r="L961" s="3"/>
      <c r="M961" s="3"/>
    </row>
    <row r="962" spans="1:13" hidden="1" x14ac:dyDescent="0.2">
      <c r="A962" s="73">
        <f t="shared" si="44"/>
        <v>9</v>
      </c>
      <c r="B962" s="73">
        <f>COUNTIF($E$2:E962,E962)</f>
        <v>67</v>
      </c>
      <c r="C962" s="27">
        <v>40672</v>
      </c>
      <c r="D962" s="28">
        <f t="shared" si="43"/>
        <v>5</v>
      </c>
      <c r="E962" s="3" t="s">
        <v>17</v>
      </c>
      <c r="F962" s="3" t="s">
        <v>17</v>
      </c>
      <c r="G962" s="3" t="s">
        <v>16</v>
      </c>
      <c r="H962" s="71">
        <f>COUNTIFS($G$2:G962,G962,$E$2:E962,E962)</f>
        <v>67</v>
      </c>
      <c r="I962" s="1">
        <f>35.36+36.1+36.52+35.92</f>
        <v>143.90000000000003</v>
      </c>
      <c r="J962" s="1">
        <v>205</v>
      </c>
      <c r="K962" s="6">
        <f t="shared" ref="K962:K984" si="45">I962*J962</f>
        <v>29499.500000000007</v>
      </c>
      <c r="L962" s="3"/>
      <c r="M962" s="3"/>
    </row>
    <row r="963" spans="1:13" hidden="1" x14ac:dyDescent="0.2">
      <c r="A963" s="73">
        <f t="shared" si="44"/>
        <v>9</v>
      </c>
      <c r="B963" s="73">
        <f>COUNTIF($E$2:E963,E963)</f>
        <v>282</v>
      </c>
      <c r="C963" s="27">
        <v>40672</v>
      </c>
      <c r="D963" s="28">
        <f t="shared" ref="D963:D1026" si="46">IF(C963="","",MONTH(C963))</f>
        <v>5</v>
      </c>
      <c r="E963" s="3" t="s">
        <v>18</v>
      </c>
      <c r="F963" s="3" t="s">
        <v>18</v>
      </c>
      <c r="G963" s="3" t="s">
        <v>6</v>
      </c>
      <c r="H963" s="71">
        <f>COUNTIFS($G$2:G963,G963,$E$2:E963,E963)</f>
        <v>66</v>
      </c>
      <c r="I963" s="1">
        <v>1.18</v>
      </c>
      <c r="J963" s="1">
        <v>290</v>
      </c>
      <c r="K963" s="6">
        <f t="shared" si="45"/>
        <v>342.2</v>
      </c>
      <c r="L963" s="3"/>
      <c r="M963" s="3"/>
    </row>
    <row r="964" spans="1:13" hidden="1" x14ac:dyDescent="0.2">
      <c r="A964" s="73">
        <f t="shared" ref="A964:A1027" si="47">IF(B964=1,A963+B964,A963)</f>
        <v>9</v>
      </c>
      <c r="B964" s="73">
        <f>COUNTIF($E$2:E964,E964)</f>
        <v>283</v>
      </c>
      <c r="C964" s="27">
        <v>40672</v>
      </c>
      <c r="D964" s="28">
        <f t="shared" si="46"/>
        <v>5</v>
      </c>
      <c r="E964" s="3" t="s">
        <v>18</v>
      </c>
      <c r="F964" s="3" t="s">
        <v>18</v>
      </c>
      <c r="G964" s="3" t="s">
        <v>5</v>
      </c>
      <c r="H964" s="71">
        <f>COUNTIFS($G$2:G964,G964,$E$2:E964,E964)</f>
        <v>88</v>
      </c>
      <c r="I964" s="1">
        <f>2.62+1.18</f>
        <v>3.8</v>
      </c>
      <c r="J964" s="1">
        <v>185</v>
      </c>
      <c r="K964" s="6">
        <f t="shared" si="45"/>
        <v>703</v>
      </c>
      <c r="L964" s="3"/>
      <c r="M964" s="3"/>
    </row>
    <row r="965" spans="1:13" hidden="1" x14ac:dyDescent="0.2">
      <c r="A965" s="73">
        <f t="shared" si="47"/>
        <v>9</v>
      </c>
      <c r="B965" s="73">
        <f>COUNTIF($E$2:E965,E965)</f>
        <v>284</v>
      </c>
      <c r="C965" s="27">
        <v>40672</v>
      </c>
      <c r="D965" s="28">
        <f t="shared" si="46"/>
        <v>5</v>
      </c>
      <c r="E965" s="3" t="s">
        <v>18</v>
      </c>
      <c r="F965" s="3" t="s">
        <v>18</v>
      </c>
      <c r="G965" s="3" t="s">
        <v>52</v>
      </c>
      <c r="H965" s="71">
        <f>COUNTIFS($G$2:G965,G965,$E$2:E965,E965)</f>
        <v>84</v>
      </c>
      <c r="I965" s="1">
        <f>1.36+1.52</f>
        <v>2.88</v>
      </c>
      <c r="J965" s="1">
        <v>285</v>
      </c>
      <c r="K965" s="6">
        <f t="shared" si="45"/>
        <v>820.8</v>
      </c>
      <c r="L965" s="3"/>
      <c r="M965" s="3"/>
    </row>
    <row r="966" spans="1:13" hidden="1" x14ac:dyDescent="0.2">
      <c r="A966" s="73">
        <f t="shared" si="47"/>
        <v>9</v>
      </c>
      <c r="B966" s="73">
        <f>COUNTIF($E$2:E966,E966)</f>
        <v>103</v>
      </c>
      <c r="C966" s="27">
        <v>40672</v>
      </c>
      <c r="D966" s="28">
        <f t="shared" si="46"/>
        <v>5</v>
      </c>
      <c r="E966" s="3" t="s">
        <v>22</v>
      </c>
      <c r="F966" s="3" t="s">
        <v>22</v>
      </c>
      <c r="G966" s="3" t="s">
        <v>14</v>
      </c>
      <c r="H966" s="71">
        <f>COUNTIFS($G$2:G966,G966,$E$2:E966,E966)</f>
        <v>86</v>
      </c>
      <c r="I966" s="21">
        <f>25.14+28.48+30.48+30.18</f>
        <v>114.28</v>
      </c>
      <c r="J966" s="1">
        <v>300</v>
      </c>
      <c r="K966" s="6">
        <f t="shared" si="45"/>
        <v>34284</v>
      </c>
      <c r="L966" s="3"/>
      <c r="M966" s="3"/>
    </row>
    <row r="967" spans="1:13" hidden="1" x14ac:dyDescent="0.2">
      <c r="A967" s="73">
        <f t="shared" si="47"/>
        <v>9</v>
      </c>
      <c r="B967" s="73">
        <f>COUNTIF($E$2:E967,E967)</f>
        <v>104</v>
      </c>
      <c r="C967" s="27">
        <v>40672</v>
      </c>
      <c r="D967" s="28">
        <f t="shared" si="46"/>
        <v>5</v>
      </c>
      <c r="E967" s="3" t="s">
        <v>22</v>
      </c>
      <c r="F967" s="3" t="s">
        <v>22</v>
      </c>
      <c r="G967" s="3" t="s">
        <v>59</v>
      </c>
      <c r="H967" s="71">
        <f>COUNTIFS($G$2:G967,G967,$E$2:E967,E967)</f>
        <v>2</v>
      </c>
      <c r="I967" s="1">
        <v>22.44</v>
      </c>
      <c r="J967" s="1">
        <v>300</v>
      </c>
      <c r="K967" s="6">
        <f t="shared" si="45"/>
        <v>6732</v>
      </c>
      <c r="L967" s="3">
        <v>1</v>
      </c>
      <c r="M967" s="3"/>
    </row>
    <row r="968" spans="1:13" hidden="1" x14ac:dyDescent="0.2">
      <c r="A968" s="73">
        <f t="shared" si="47"/>
        <v>9</v>
      </c>
      <c r="B968" s="73">
        <f>COUNTIF($E$2:E968,E968)</f>
        <v>15</v>
      </c>
      <c r="C968" s="27">
        <v>40672</v>
      </c>
      <c r="D968" s="28">
        <f t="shared" si="46"/>
        <v>5</v>
      </c>
      <c r="E968" s="3" t="s">
        <v>37</v>
      </c>
      <c r="F968" s="3" t="s">
        <v>37</v>
      </c>
      <c r="G968" s="3" t="s">
        <v>38</v>
      </c>
      <c r="H968" s="71">
        <f>COUNTIFS($G$2:G968,G968,$E$2:E968,E968)</f>
        <v>15</v>
      </c>
      <c r="I968" s="1">
        <v>26.98</v>
      </c>
      <c r="J968" s="1">
        <v>490</v>
      </c>
      <c r="K968" s="6">
        <f t="shared" si="45"/>
        <v>13220.2</v>
      </c>
      <c r="L968" s="3"/>
      <c r="M968" s="3"/>
    </row>
    <row r="969" spans="1:13" hidden="1" x14ac:dyDescent="0.2">
      <c r="A969" s="73">
        <f t="shared" si="47"/>
        <v>9</v>
      </c>
      <c r="B969" s="73">
        <f>COUNTIF($E$2:E969,E969)</f>
        <v>33</v>
      </c>
      <c r="C969" s="27">
        <v>40672</v>
      </c>
      <c r="D969" s="28">
        <f t="shared" si="46"/>
        <v>5</v>
      </c>
      <c r="E969" s="3" t="s">
        <v>19</v>
      </c>
      <c r="F969" s="3" t="s">
        <v>19</v>
      </c>
      <c r="G969" s="3" t="s">
        <v>40</v>
      </c>
      <c r="H969" s="71">
        <f>COUNTIFS($G$2:G969,G969,$E$2:E969,E969)</f>
        <v>27</v>
      </c>
      <c r="I969" s="1">
        <v>16.760000000000002</v>
      </c>
      <c r="J969" s="1">
        <v>310</v>
      </c>
      <c r="K969" s="6">
        <f t="shared" si="45"/>
        <v>5195.6000000000004</v>
      </c>
      <c r="L969" s="3"/>
      <c r="M969" s="3"/>
    </row>
    <row r="970" spans="1:13" hidden="1" x14ac:dyDescent="0.2">
      <c r="A970" s="73">
        <f t="shared" si="47"/>
        <v>9</v>
      </c>
      <c r="B970" s="73">
        <f>COUNTIF($E$2:E970,E970)</f>
        <v>360</v>
      </c>
      <c r="C970" s="27">
        <v>40672</v>
      </c>
      <c r="D970" s="28">
        <f t="shared" si="46"/>
        <v>5</v>
      </c>
      <c r="E970" s="3" t="s">
        <v>27</v>
      </c>
      <c r="F970" s="3" t="s">
        <v>49</v>
      </c>
      <c r="G970" s="3" t="s">
        <v>41</v>
      </c>
      <c r="H970" s="71">
        <f>COUNTIFS($G$2:G970,G970,$E$2:E970,E970)</f>
        <v>91</v>
      </c>
      <c r="I970" s="1">
        <f>2.28+3.24+2.24+3.26</f>
        <v>11.02</v>
      </c>
      <c r="J970" s="1">
        <v>80</v>
      </c>
      <c r="K970" s="6">
        <f t="shared" si="45"/>
        <v>881.59999999999991</v>
      </c>
      <c r="L970" s="3"/>
      <c r="M970" s="3"/>
    </row>
    <row r="971" spans="1:13" hidden="1" x14ac:dyDescent="0.2">
      <c r="A971" s="73">
        <f t="shared" si="47"/>
        <v>9</v>
      </c>
      <c r="B971" s="73">
        <f>COUNTIF($E$2:E971,E971)</f>
        <v>68</v>
      </c>
      <c r="C971" s="27">
        <v>40673</v>
      </c>
      <c r="D971" s="28">
        <f t="shared" si="46"/>
        <v>5</v>
      </c>
      <c r="E971" s="3" t="s">
        <v>17</v>
      </c>
      <c r="F971" s="3" t="s">
        <v>17</v>
      </c>
      <c r="G971" s="3" t="s">
        <v>16</v>
      </c>
      <c r="H971" s="71">
        <f>COUNTIFS($G$2:G971,G971,$E$2:E971,E971)</f>
        <v>68</v>
      </c>
      <c r="I971" s="1">
        <f>35.1+33.48+28.6+30.22</f>
        <v>127.4</v>
      </c>
      <c r="J971" s="1">
        <v>205</v>
      </c>
      <c r="K971" s="6">
        <f t="shared" si="45"/>
        <v>26117</v>
      </c>
      <c r="L971" s="3"/>
      <c r="M971" s="3"/>
    </row>
    <row r="972" spans="1:13" hidden="1" x14ac:dyDescent="0.2">
      <c r="A972" s="73">
        <f t="shared" si="47"/>
        <v>9</v>
      </c>
      <c r="B972" s="73">
        <f>COUNTIF($E$2:E972,E972)</f>
        <v>105</v>
      </c>
      <c r="C972" s="27">
        <v>40673</v>
      </c>
      <c r="D972" s="28">
        <f t="shared" si="46"/>
        <v>5</v>
      </c>
      <c r="E972" s="3" t="s">
        <v>22</v>
      </c>
      <c r="F972" s="3" t="s">
        <v>22</v>
      </c>
      <c r="G972" s="3" t="s">
        <v>14</v>
      </c>
      <c r="H972" s="71">
        <f>COUNTIFS($G$2:G972,G972,$E$2:E972,E972)</f>
        <v>87</v>
      </c>
      <c r="I972" s="21">
        <f>22.28+22.12+21.42+24.8+22.28+22.34</f>
        <v>135.24</v>
      </c>
      <c r="J972" s="1">
        <v>300</v>
      </c>
      <c r="K972" s="6">
        <f t="shared" si="45"/>
        <v>40572</v>
      </c>
      <c r="L972" s="3"/>
      <c r="M972" s="3"/>
    </row>
    <row r="973" spans="1:13" hidden="1" x14ac:dyDescent="0.2">
      <c r="A973" s="73">
        <f t="shared" si="47"/>
        <v>9</v>
      </c>
      <c r="B973" s="73">
        <f>COUNTIF($E$2:E973,E973)</f>
        <v>106</v>
      </c>
      <c r="C973" s="27">
        <v>40673</v>
      </c>
      <c r="D973" s="28">
        <f t="shared" si="46"/>
        <v>5</v>
      </c>
      <c r="E973" s="3" t="s">
        <v>22</v>
      </c>
      <c r="F973" s="3" t="s">
        <v>22</v>
      </c>
      <c r="G973" s="3" t="s">
        <v>56</v>
      </c>
      <c r="H973" s="71">
        <f>COUNTIFS($G$2:G973,G973,$E$2:E973,E973)</f>
        <v>5</v>
      </c>
      <c r="I973" s="1">
        <f>25.72+23.14</f>
        <v>48.86</v>
      </c>
      <c r="J973" s="22">
        <v>300</v>
      </c>
      <c r="K973" s="6">
        <f t="shared" si="45"/>
        <v>14658</v>
      </c>
      <c r="L973" s="3">
        <v>1</v>
      </c>
      <c r="M973" s="3"/>
    </row>
    <row r="974" spans="1:13" hidden="1" x14ac:dyDescent="0.2">
      <c r="A974" s="73">
        <f t="shared" si="47"/>
        <v>9</v>
      </c>
      <c r="B974" s="73">
        <f>COUNTIF($E$2:E974,E974)</f>
        <v>16</v>
      </c>
      <c r="C974" s="27">
        <v>40673</v>
      </c>
      <c r="D974" s="28">
        <f t="shared" si="46"/>
        <v>5</v>
      </c>
      <c r="E974" s="3" t="s">
        <v>37</v>
      </c>
      <c r="F974" s="3" t="s">
        <v>37</v>
      </c>
      <c r="G974" s="3" t="s">
        <v>38</v>
      </c>
      <c r="H974" s="71">
        <f>COUNTIFS($G$2:G974,G974,$E$2:E974,E974)</f>
        <v>16</v>
      </c>
      <c r="I974" s="1">
        <v>27.3</v>
      </c>
      <c r="J974" s="1">
        <v>490</v>
      </c>
      <c r="K974" s="6">
        <f t="shared" si="45"/>
        <v>13377</v>
      </c>
      <c r="L974" s="3"/>
      <c r="M974" s="3"/>
    </row>
    <row r="975" spans="1:13" hidden="1" x14ac:dyDescent="0.2">
      <c r="A975" s="73">
        <f t="shared" si="47"/>
        <v>9</v>
      </c>
      <c r="B975" s="73">
        <f>COUNTIF($E$2:E975,E975)</f>
        <v>361</v>
      </c>
      <c r="C975" s="27">
        <v>40673</v>
      </c>
      <c r="D975" s="28">
        <f t="shared" si="46"/>
        <v>5</v>
      </c>
      <c r="E975" s="3" t="s">
        <v>27</v>
      </c>
      <c r="F975" s="3" t="s">
        <v>49</v>
      </c>
      <c r="G975" s="3" t="s">
        <v>41</v>
      </c>
      <c r="H975" s="71">
        <f>COUNTIFS($G$2:G975,G975,$E$2:E975,E975)</f>
        <v>92</v>
      </c>
      <c r="I975" s="1">
        <f>3.04+3.12+2.82+1.96</f>
        <v>10.940000000000001</v>
      </c>
      <c r="J975" s="1">
        <v>80</v>
      </c>
      <c r="K975" s="6">
        <f t="shared" si="45"/>
        <v>875.2</v>
      </c>
      <c r="L975" s="3"/>
      <c r="M975" s="3"/>
    </row>
    <row r="976" spans="1:13" hidden="1" x14ac:dyDescent="0.2">
      <c r="A976" s="73">
        <f t="shared" si="47"/>
        <v>9</v>
      </c>
      <c r="B976" s="73">
        <f>COUNTIF($E$2:E976,E976)</f>
        <v>285</v>
      </c>
      <c r="C976" s="27">
        <v>40673</v>
      </c>
      <c r="D976" s="28">
        <f t="shared" si="46"/>
        <v>5</v>
      </c>
      <c r="E976" s="3" t="s">
        <v>18</v>
      </c>
      <c r="F976" s="3" t="s">
        <v>18</v>
      </c>
      <c r="G976" s="3" t="s">
        <v>52</v>
      </c>
      <c r="H976" s="71">
        <f>COUNTIFS($G$2:G976,G976,$E$2:E976,E976)</f>
        <v>85</v>
      </c>
      <c r="I976" s="1">
        <f>1.64+1.5</f>
        <v>3.1399999999999997</v>
      </c>
      <c r="J976" s="1">
        <v>285</v>
      </c>
      <c r="K976" s="6">
        <f t="shared" si="45"/>
        <v>894.89999999999986</v>
      </c>
      <c r="L976" s="3"/>
      <c r="M976" s="3"/>
    </row>
    <row r="977" spans="1:13" hidden="1" x14ac:dyDescent="0.2">
      <c r="A977" s="73">
        <f t="shared" si="47"/>
        <v>9</v>
      </c>
      <c r="B977" s="73">
        <f>COUNTIF($E$2:E977,E977)</f>
        <v>286</v>
      </c>
      <c r="C977" s="27">
        <v>40673</v>
      </c>
      <c r="D977" s="28">
        <f t="shared" si="46"/>
        <v>5</v>
      </c>
      <c r="E977" s="3" t="s">
        <v>18</v>
      </c>
      <c r="F977" s="3" t="s">
        <v>18</v>
      </c>
      <c r="G977" s="3" t="s">
        <v>5</v>
      </c>
      <c r="H977" s="71">
        <f>COUNTIFS($G$2:G977,G977,$E$2:E977,E977)</f>
        <v>89</v>
      </c>
      <c r="I977" s="1">
        <f>4.16+0.4</f>
        <v>4.5600000000000005</v>
      </c>
      <c r="J977" s="1">
        <v>185</v>
      </c>
      <c r="K977" s="6">
        <f t="shared" si="45"/>
        <v>843.60000000000014</v>
      </c>
      <c r="L977" s="3"/>
      <c r="M977" s="3"/>
    </row>
    <row r="978" spans="1:13" hidden="1" x14ac:dyDescent="0.2">
      <c r="A978" s="73">
        <f t="shared" si="47"/>
        <v>9</v>
      </c>
      <c r="B978" s="73">
        <f>COUNTIF($E$2:E978,E978)</f>
        <v>287</v>
      </c>
      <c r="C978" s="27">
        <v>40674</v>
      </c>
      <c r="D978" s="28">
        <f t="shared" si="46"/>
        <v>5</v>
      </c>
      <c r="E978" s="3" t="s">
        <v>18</v>
      </c>
      <c r="F978" s="3" t="s">
        <v>18</v>
      </c>
      <c r="G978" s="3" t="s">
        <v>52</v>
      </c>
      <c r="H978" s="71">
        <f>COUNTIFS($G$2:G978,G978,$E$2:E978,E978)</f>
        <v>86</v>
      </c>
      <c r="I978" s="1">
        <f>6.76+1.54</f>
        <v>8.3000000000000007</v>
      </c>
      <c r="J978" s="1">
        <v>285</v>
      </c>
      <c r="K978" s="6">
        <f t="shared" si="45"/>
        <v>2365.5</v>
      </c>
      <c r="L978" s="3"/>
      <c r="M978" s="3"/>
    </row>
    <row r="979" spans="1:13" hidden="1" x14ac:dyDescent="0.2">
      <c r="A979" s="73">
        <f t="shared" si="47"/>
        <v>9</v>
      </c>
      <c r="B979" s="73">
        <f>COUNTIF($E$2:E979,E979)</f>
        <v>288</v>
      </c>
      <c r="C979" s="27">
        <v>40674</v>
      </c>
      <c r="D979" s="28">
        <f t="shared" si="46"/>
        <v>5</v>
      </c>
      <c r="E979" s="3" t="s">
        <v>18</v>
      </c>
      <c r="F979" s="3" t="s">
        <v>18</v>
      </c>
      <c r="G979" s="3" t="s">
        <v>5</v>
      </c>
      <c r="H979" s="71">
        <f>COUNTIFS($G$2:G979,G979,$E$2:E979,E979)</f>
        <v>90</v>
      </c>
      <c r="I979" s="1">
        <v>3.02</v>
      </c>
      <c r="J979" s="1">
        <v>185</v>
      </c>
      <c r="K979" s="6">
        <f t="shared" si="45"/>
        <v>558.70000000000005</v>
      </c>
      <c r="L979" s="3"/>
      <c r="M979" s="3"/>
    </row>
    <row r="980" spans="1:13" hidden="1" x14ac:dyDescent="0.2">
      <c r="A980" s="73">
        <f t="shared" si="47"/>
        <v>9</v>
      </c>
      <c r="B980" s="73">
        <f>COUNTIF($E$2:E980,E980)</f>
        <v>107</v>
      </c>
      <c r="C980" s="27">
        <v>40674</v>
      </c>
      <c r="D980" s="28">
        <f t="shared" si="46"/>
        <v>5</v>
      </c>
      <c r="E980" s="3" t="s">
        <v>22</v>
      </c>
      <c r="F980" s="3" t="s">
        <v>22</v>
      </c>
      <c r="G980" s="3" t="s">
        <v>14</v>
      </c>
      <c r="H980" s="71">
        <f>COUNTIFS($G$2:G980,G980,$E$2:E980,E980)</f>
        <v>88</v>
      </c>
      <c r="I980" s="21">
        <f>22.64+20.44+22.04+30.76+29.4</f>
        <v>125.28</v>
      </c>
      <c r="J980" s="1">
        <v>300</v>
      </c>
      <c r="K980" s="6">
        <f t="shared" si="45"/>
        <v>37584</v>
      </c>
      <c r="L980" s="3"/>
      <c r="M980" s="3"/>
    </row>
    <row r="981" spans="1:13" hidden="1" x14ac:dyDescent="0.2">
      <c r="A981" s="73">
        <f t="shared" si="47"/>
        <v>9</v>
      </c>
      <c r="B981" s="73">
        <f>COUNTIF($E$2:E981,E981)</f>
        <v>108</v>
      </c>
      <c r="C981" s="27">
        <v>40674</v>
      </c>
      <c r="D981" s="28">
        <f t="shared" si="46"/>
        <v>5</v>
      </c>
      <c r="E981" s="3" t="s">
        <v>22</v>
      </c>
      <c r="F981" s="3" t="s">
        <v>22</v>
      </c>
      <c r="G981" s="3" t="s">
        <v>56</v>
      </c>
      <c r="H981" s="71">
        <f>COUNTIFS($G$2:G981,G981,$E$2:E981,E981)</f>
        <v>6</v>
      </c>
      <c r="I981" s="1">
        <v>20.399999999999999</v>
      </c>
      <c r="J981" s="22">
        <v>300</v>
      </c>
      <c r="K981" s="6">
        <f t="shared" si="45"/>
        <v>6120</v>
      </c>
      <c r="L981" s="3">
        <v>1</v>
      </c>
      <c r="M981" s="3"/>
    </row>
    <row r="982" spans="1:13" hidden="1" x14ac:dyDescent="0.2">
      <c r="A982" s="73">
        <f t="shared" si="47"/>
        <v>9</v>
      </c>
      <c r="B982" s="73">
        <f>COUNTIF($E$2:E982,E982)</f>
        <v>362</v>
      </c>
      <c r="C982" s="27">
        <v>40674</v>
      </c>
      <c r="D982" s="28">
        <f t="shared" si="46"/>
        <v>5</v>
      </c>
      <c r="E982" s="3" t="s">
        <v>27</v>
      </c>
      <c r="F982" s="3" t="s">
        <v>49</v>
      </c>
      <c r="G982" s="3" t="s">
        <v>41</v>
      </c>
      <c r="H982" s="71">
        <f>COUNTIFS($G$2:G982,G982,$E$2:E982,E982)</f>
        <v>93</v>
      </c>
      <c r="I982" s="1">
        <f>2.94+2.88+2.24</f>
        <v>8.06</v>
      </c>
      <c r="J982" s="1">
        <v>80</v>
      </c>
      <c r="K982" s="6">
        <f t="shared" si="45"/>
        <v>644.80000000000007</v>
      </c>
      <c r="L982" s="3"/>
      <c r="M982" s="3"/>
    </row>
    <row r="983" spans="1:13" hidden="1" x14ac:dyDescent="0.2">
      <c r="A983" s="73">
        <f t="shared" si="47"/>
        <v>9</v>
      </c>
      <c r="B983" s="73">
        <f>COUNTIF($E$2:E983,E983)</f>
        <v>17</v>
      </c>
      <c r="C983" s="27">
        <v>40674</v>
      </c>
      <c r="D983" s="28">
        <f t="shared" si="46"/>
        <v>5</v>
      </c>
      <c r="E983" s="3" t="s">
        <v>37</v>
      </c>
      <c r="F983" s="3" t="s">
        <v>37</v>
      </c>
      <c r="G983" s="3" t="s">
        <v>38</v>
      </c>
      <c r="H983" s="71">
        <f>COUNTIFS($G$2:G983,G983,$E$2:E983,E983)</f>
        <v>17</v>
      </c>
      <c r="I983" s="1">
        <v>34.76</v>
      </c>
      <c r="J983" s="1">
        <v>490</v>
      </c>
      <c r="K983" s="6">
        <f t="shared" si="45"/>
        <v>17032.399999999998</v>
      </c>
      <c r="L983" s="3"/>
      <c r="M983" s="3"/>
    </row>
    <row r="984" spans="1:13" hidden="1" x14ac:dyDescent="0.2">
      <c r="A984" s="73">
        <f t="shared" si="47"/>
        <v>9</v>
      </c>
      <c r="B984" s="73">
        <f>COUNTIF($E$2:E984,E984)</f>
        <v>69</v>
      </c>
      <c r="C984" s="27">
        <v>40674</v>
      </c>
      <c r="D984" s="28">
        <f t="shared" si="46"/>
        <v>5</v>
      </c>
      <c r="E984" s="3" t="s">
        <v>17</v>
      </c>
      <c r="F984" s="3" t="s">
        <v>17</v>
      </c>
      <c r="G984" s="3" t="s">
        <v>16</v>
      </c>
      <c r="H984" s="71">
        <f>COUNTIFS($G$2:G984,G984,$E$2:E984,E984)</f>
        <v>69</v>
      </c>
      <c r="I984" s="1">
        <f>31.06+34.38</f>
        <v>65.44</v>
      </c>
      <c r="J984" s="1">
        <v>205</v>
      </c>
      <c r="K984" s="6">
        <f t="shared" si="45"/>
        <v>13415.199999999999</v>
      </c>
      <c r="L984" s="3"/>
      <c r="M984" s="3"/>
    </row>
    <row r="985" spans="1:13" hidden="1" x14ac:dyDescent="0.2">
      <c r="A985" s="73">
        <f t="shared" si="47"/>
        <v>9</v>
      </c>
      <c r="B985" s="73">
        <f>COUNTIF($E$2:E985,E985)</f>
        <v>89</v>
      </c>
      <c r="C985" s="27">
        <v>40675</v>
      </c>
      <c r="D985" s="28">
        <f t="shared" si="46"/>
        <v>5</v>
      </c>
      <c r="E985" s="3" t="s">
        <v>21</v>
      </c>
      <c r="F985" s="3" t="s">
        <v>21</v>
      </c>
      <c r="G985" s="3" t="s">
        <v>10</v>
      </c>
      <c r="H985" s="71">
        <f>COUNTIFS($G$2:G985,G985,$E$2:E985,E985)</f>
        <v>25</v>
      </c>
      <c r="I985" s="1">
        <v>0.66</v>
      </c>
      <c r="J985" s="1">
        <v>297</v>
      </c>
      <c r="K985" s="6">
        <f t="shared" ref="K985:K1016" si="48">J985*I985</f>
        <v>196.02</v>
      </c>
      <c r="L985" s="3"/>
      <c r="M985" s="3"/>
    </row>
    <row r="986" spans="1:13" hidden="1" x14ac:dyDescent="0.2">
      <c r="A986" s="73">
        <f t="shared" si="47"/>
        <v>9</v>
      </c>
      <c r="B986" s="73">
        <f>COUNTIF($E$2:E986,E986)</f>
        <v>34</v>
      </c>
      <c r="C986" s="27">
        <v>40675</v>
      </c>
      <c r="D986" s="28">
        <f t="shared" si="46"/>
        <v>5</v>
      </c>
      <c r="E986" s="3" t="s">
        <v>19</v>
      </c>
      <c r="F986" s="3" t="s">
        <v>19</v>
      </c>
      <c r="G986" s="3" t="s">
        <v>40</v>
      </c>
      <c r="H986" s="71">
        <f>COUNTIFS($G$2:G986,G986,$E$2:E986,E986)</f>
        <v>28</v>
      </c>
      <c r="I986" s="1">
        <v>16</v>
      </c>
      <c r="J986" s="1">
        <v>310</v>
      </c>
      <c r="K986" s="6">
        <f t="shared" si="48"/>
        <v>4960</v>
      </c>
      <c r="L986" s="3"/>
      <c r="M986" s="3"/>
    </row>
    <row r="987" spans="1:13" hidden="1" x14ac:dyDescent="0.2">
      <c r="A987" s="73">
        <f t="shared" si="47"/>
        <v>9</v>
      </c>
      <c r="B987" s="73">
        <f>COUNTIF($E$2:E987,E987)</f>
        <v>363</v>
      </c>
      <c r="C987" s="27">
        <v>40675</v>
      </c>
      <c r="D987" s="28">
        <f t="shared" si="46"/>
        <v>5</v>
      </c>
      <c r="E987" s="3" t="s">
        <v>27</v>
      </c>
      <c r="F987" s="3" t="s">
        <v>49</v>
      </c>
      <c r="G987" s="3" t="s">
        <v>41</v>
      </c>
      <c r="H987" s="71">
        <f>COUNTIFS($G$2:G987,G987,$E$2:E987,E987)</f>
        <v>94</v>
      </c>
      <c r="I987" s="1">
        <f>4.1+2.58+2.98+2.38</f>
        <v>12.04</v>
      </c>
      <c r="J987" s="1">
        <v>80</v>
      </c>
      <c r="K987" s="6">
        <f t="shared" si="48"/>
        <v>963.19999999999993</v>
      </c>
      <c r="L987" s="3"/>
      <c r="M987" s="3"/>
    </row>
    <row r="988" spans="1:13" hidden="1" x14ac:dyDescent="0.2">
      <c r="A988" s="73">
        <f t="shared" si="47"/>
        <v>9</v>
      </c>
      <c r="B988" s="73">
        <f>COUNTIF($E$2:E988,E988)</f>
        <v>289</v>
      </c>
      <c r="C988" s="27">
        <v>40675</v>
      </c>
      <c r="D988" s="28">
        <f t="shared" si="46"/>
        <v>5</v>
      </c>
      <c r="E988" s="3" t="s">
        <v>18</v>
      </c>
      <c r="F988" s="3" t="s">
        <v>18</v>
      </c>
      <c r="G988" s="3" t="s">
        <v>52</v>
      </c>
      <c r="H988" s="71">
        <f>COUNTIFS($G$2:G988,G988,$E$2:E988,E988)</f>
        <v>87</v>
      </c>
      <c r="I988" s="1">
        <f>3.76+0.62+0.66+5.6</f>
        <v>10.64</v>
      </c>
      <c r="J988" s="1">
        <v>285</v>
      </c>
      <c r="K988" s="6">
        <f t="shared" si="48"/>
        <v>3032.4</v>
      </c>
      <c r="L988" s="3"/>
      <c r="M988" s="3"/>
    </row>
    <row r="989" spans="1:13" hidden="1" x14ac:dyDescent="0.2">
      <c r="A989" s="73">
        <f t="shared" si="47"/>
        <v>9</v>
      </c>
      <c r="B989" s="73">
        <f>COUNTIF($E$2:E989,E989)</f>
        <v>290</v>
      </c>
      <c r="C989" s="27">
        <v>40675</v>
      </c>
      <c r="D989" s="28">
        <f t="shared" si="46"/>
        <v>5</v>
      </c>
      <c r="E989" s="3" t="s">
        <v>18</v>
      </c>
      <c r="F989" s="3" t="s">
        <v>18</v>
      </c>
      <c r="G989" s="3" t="s">
        <v>5</v>
      </c>
      <c r="H989" s="71">
        <f>COUNTIFS($G$2:G989,G989,$E$2:E989,E989)</f>
        <v>91</v>
      </c>
      <c r="I989" s="1">
        <f>3.96+1.62+2.84</f>
        <v>8.42</v>
      </c>
      <c r="J989" s="1">
        <v>185</v>
      </c>
      <c r="K989" s="6">
        <f t="shared" si="48"/>
        <v>1557.7</v>
      </c>
      <c r="L989" s="3"/>
      <c r="M989" s="3"/>
    </row>
    <row r="990" spans="1:13" hidden="1" x14ac:dyDescent="0.2">
      <c r="A990" s="73">
        <f t="shared" si="47"/>
        <v>9</v>
      </c>
      <c r="B990" s="73">
        <f>COUNTIF($E$2:E990,E990)</f>
        <v>70</v>
      </c>
      <c r="C990" s="27">
        <v>40675</v>
      </c>
      <c r="D990" s="28">
        <f t="shared" si="46"/>
        <v>5</v>
      </c>
      <c r="E990" s="3" t="s">
        <v>17</v>
      </c>
      <c r="F990" s="3" t="s">
        <v>17</v>
      </c>
      <c r="G990" s="3" t="s">
        <v>16</v>
      </c>
      <c r="H990" s="71">
        <f>COUNTIFS($G$2:G990,G990,$E$2:E990,E990)</f>
        <v>70</v>
      </c>
      <c r="I990" s="1">
        <f>33.3+37.4+37.66+32.26</f>
        <v>140.61999999999998</v>
      </c>
      <c r="J990" s="1">
        <v>205</v>
      </c>
      <c r="K990" s="6">
        <f t="shared" si="48"/>
        <v>28827.099999999995</v>
      </c>
      <c r="L990" s="3"/>
      <c r="M990" s="3"/>
    </row>
    <row r="991" spans="1:13" hidden="1" x14ac:dyDescent="0.2">
      <c r="A991" s="73">
        <f t="shared" si="47"/>
        <v>9</v>
      </c>
      <c r="B991" s="73">
        <f>COUNTIF($E$2:E991,E991)</f>
        <v>109</v>
      </c>
      <c r="C991" s="27">
        <v>40675</v>
      </c>
      <c r="D991" s="28">
        <f t="shared" si="46"/>
        <v>5</v>
      </c>
      <c r="E991" s="3" t="s">
        <v>22</v>
      </c>
      <c r="F991" s="3" t="s">
        <v>22</v>
      </c>
      <c r="G991" s="3" t="s">
        <v>14</v>
      </c>
      <c r="H991" s="71">
        <f>COUNTIFS($G$2:G991,G991,$E$2:E991,E991)</f>
        <v>89</v>
      </c>
      <c r="I991" s="21">
        <f>24.24+19.84+23.44+27.66+29.12+28.86</f>
        <v>153.16</v>
      </c>
      <c r="J991" s="1">
        <v>300</v>
      </c>
      <c r="K991" s="6">
        <f t="shared" si="48"/>
        <v>45948</v>
      </c>
      <c r="L991" s="3"/>
      <c r="M991" s="3"/>
    </row>
    <row r="992" spans="1:13" hidden="1" x14ac:dyDescent="0.2">
      <c r="A992" s="73">
        <f t="shared" si="47"/>
        <v>9</v>
      </c>
      <c r="B992" s="73">
        <f>COUNTIF($E$2:E992,E992)</f>
        <v>110</v>
      </c>
      <c r="C992" s="27">
        <v>40675</v>
      </c>
      <c r="D992" s="28">
        <f t="shared" si="46"/>
        <v>5</v>
      </c>
      <c r="E992" s="3" t="s">
        <v>22</v>
      </c>
      <c r="F992" s="3" t="s">
        <v>22</v>
      </c>
      <c r="G992" s="3" t="s">
        <v>56</v>
      </c>
      <c r="H992" s="71">
        <f>COUNTIFS($G$2:G992,G992,$E$2:E992,E992)</f>
        <v>7</v>
      </c>
      <c r="I992" s="1">
        <v>18.7</v>
      </c>
      <c r="J992" s="22">
        <v>300</v>
      </c>
      <c r="K992" s="6">
        <f t="shared" si="48"/>
        <v>5610</v>
      </c>
      <c r="L992" s="3">
        <v>1</v>
      </c>
      <c r="M992" s="3"/>
    </row>
    <row r="993" spans="1:13" hidden="1" x14ac:dyDescent="0.2">
      <c r="A993" s="73">
        <f t="shared" si="47"/>
        <v>9</v>
      </c>
      <c r="B993" s="73">
        <f>COUNTIF($E$2:E993,E993)</f>
        <v>291</v>
      </c>
      <c r="C993" s="27">
        <v>40676</v>
      </c>
      <c r="D993" s="28">
        <f t="shared" si="46"/>
        <v>5</v>
      </c>
      <c r="E993" s="3" t="s">
        <v>18</v>
      </c>
      <c r="F993" s="3" t="s">
        <v>18</v>
      </c>
      <c r="G993" s="3" t="s">
        <v>6</v>
      </c>
      <c r="H993" s="71">
        <f>COUNTIFS($G$2:G993,G993,$E$2:E993,E993)</f>
        <v>67</v>
      </c>
      <c r="I993" s="1">
        <v>1.22</v>
      </c>
      <c r="J993" s="1">
        <v>290</v>
      </c>
      <c r="K993" s="6">
        <f t="shared" si="48"/>
        <v>353.8</v>
      </c>
      <c r="L993" s="3"/>
      <c r="M993" s="3"/>
    </row>
    <row r="994" spans="1:13" hidden="1" x14ac:dyDescent="0.2">
      <c r="A994" s="73">
        <f t="shared" si="47"/>
        <v>9</v>
      </c>
      <c r="B994" s="73">
        <f>COUNTIF($E$2:E994,E994)</f>
        <v>292</v>
      </c>
      <c r="C994" s="27">
        <v>40676</v>
      </c>
      <c r="D994" s="28">
        <f t="shared" si="46"/>
        <v>5</v>
      </c>
      <c r="E994" s="3" t="s">
        <v>18</v>
      </c>
      <c r="F994" s="3" t="s">
        <v>18</v>
      </c>
      <c r="G994" s="3" t="s">
        <v>5</v>
      </c>
      <c r="H994" s="71">
        <f>COUNTIFS($G$2:G994,G994,$E$2:E994,E994)</f>
        <v>92</v>
      </c>
      <c r="I994" s="1">
        <f>0.96+2.1+0.74</f>
        <v>3.8</v>
      </c>
      <c r="J994" s="1">
        <v>185</v>
      </c>
      <c r="K994" s="6">
        <f t="shared" si="48"/>
        <v>703</v>
      </c>
      <c r="L994" s="3"/>
      <c r="M994" s="3"/>
    </row>
    <row r="995" spans="1:13" hidden="1" x14ac:dyDescent="0.2">
      <c r="A995" s="73">
        <f t="shared" si="47"/>
        <v>9</v>
      </c>
      <c r="B995" s="73">
        <f>COUNTIF($E$2:E995,E995)</f>
        <v>111</v>
      </c>
      <c r="C995" s="27">
        <v>40676</v>
      </c>
      <c r="D995" s="28">
        <f t="shared" si="46"/>
        <v>5</v>
      </c>
      <c r="E995" s="3" t="s">
        <v>22</v>
      </c>
      <c r="F995" s="3" t="s">
        <v>22</v>
      </c>
      <c r="G995" s="3" t="s">
        <v>14</v>
      </c>
      <c r="H995" s="71">
        <f>COUNTIFS($G$2:G995,G995,$E$2:E995,E995)</f>
        <v>90</v>
      </c>
      <c r="I995" s="21">
        <f>23.78+23.4+25.12</f>
        <v>72.3</v>
      </c>
      <c r="J995" s="1">
        <v>300</v>
      </c>
      <c r="K995" s="6">
        <f t="shared" si="48"/>
        <v>21690</v>
      </c>
      <c r="L995" s="3"/>
      <c r="M995" s="3"/>
    </row>
    <row r="996" spans="1:13" hidden="1" x14ac:dyDescent="0.2">
      <c r="A996" s="73">
        <f t="shared" si="47"/>
        <v>9</v>
      </c>
      <c r="B996" s="73">
        <f>COUNTIF($E$2:E996,E996)</f>
        <v>112</v>
      </c>
      <c r="C996" s="27">
        <v>40676</v>
      </c>
      <c r="D996" s="28">
        <f t="shared" si="46"/>
        <v>5</v>
      </c>
      <c r="E996" s="3" t="s">
        <v>22</v>
      </c>
      <c r="F996" s="3" t="s">
        <v>22</v>
      </c>
      <c r="G996" s="3" t="s">
        <v>59</v>
      </c>
      <c r="H996" s="71">
        <f>COUNTIFS($G$2:G996,G996,$E$2:E996,E996)</f>
        <v>3</v>
      </c>
      <c r="I996" s="1">
        <f>37.6+37.88</f>
        <v>75.48</v>
      </c>
      <c r="J996" s="1">
        <v>300</v>
      </c>
      <c r="K996" s="6">
        <f t="shared" si="48"/>
        <v>22644</v>
      </c>
      <c r="L996" s="3">
        <v>1</v>
      </c>
      <c r="M996" s="3"/>
    </row>
    <row r="997" spans="1:13" hidden="1" x14ac:dyDescent="0.2">
      <c r="A997" s="73">
        <f t="shared" si="47"/>
        <v>9</v>
      </c>
      <c r="B997" s="73">
        <f>COUNTIF($E$2:E997,E997)</f>
        <v>71</v>
      </c>
      <c r="C997" s="27">
        <v>40676</v>
      </c>
      <c r="D997" s="28">
        <f t="shared" si="46"/>
        <v>5</v>
      </c>
      <c r="E997" s="3" t="s">
        <v>17</v>
      </c>
      <c r="F997" s="3" t="s">
        <v>17</v>
      </c>
      <c r="G997" s="3" t="s">
        <v>16</v>
      </c>
      <c r="H997" s="71">
        <f>COUNTIFS($G$2:G997,G997,$E$2:E997,E997)</f>
        <v>71</v>
      </c>
      <c r="I997" s="1">
        <f>31.62+33.48+35.34+35.78+36.16</f>
        <v>172.38</v>
      </c>
      <c r="J997" s="1">
        <v>205</v>
      </c>
      <c r="K997" s="6">
        <f t="shared" si="48"/>
        <v>35337.9</v>
      </c>
      <c r="L997" s="3"/>
      <c r="M997" s="3"/>
    </row>
    <row r="998" spans="1:13" hidden="1" x14ac:dyDescent="0.2">
      <c r="A998" s="73">
        <f t="shared" si="47"/>
        <v>9</v>
      </c>
      <c r="B998" s="73">
        <f>COUNTIF($E$2:E998,E998)</f>
        <v>11</v>
      </c>
      <c r="C998" s="27">
        <v>40676</v>
      </c>
      <c r="D998" s="28">
        <f t="shared" si="46"/>
        <v>5</v>
      </c>
      <c r="E998" s="3" t="s">
        <v>36</v>
      </c>
      <c r="F998" s="3" t="s">
        <v>36</v>
      </c>
      <c r="G998" s="3" t="s">
        <v>38</v>
      </c>
      <c r="H998" s="71">
        <f>COUNTIFS($G$2:G998,G998,$E$2:E998,E998)</f>
        <v>11</v>
      </c>
      <c r="I998" s="1">
        <v>24.92</v>
      </c>
      <c r="J998" s="1">
        <v>490</v>
      </c>
      <c r="K998" s="6">
        <f t="shared" si="48"/>
        <v>12210.800000000001</v>
      </c>
      <c r="L998" s="3"/>
      <c r="M998" s="3"/>
    </row>
    <row r="999" spans="1:13" hidden="1" x14ac:dyDescent="0.2">
      <c r="A999" s="73">
        <f t="shared" si="47"/>
        <v>9</v>
      </c>
      <c r="B999" s="73">
        <f>COUNTIF($E$2:E999,E999)</f>
        <v>18</v>
      </c>
      <c r="C999" s="27">
        <v>40676</v>
      </c>
      <c r="D999" s="28">
        <f t="shared" si="46"/>
        <v>5</v>
      </c>
      <c r="E999" s="3" t="s">
        <v>37</v>
      </c>
      <c r="F999" s="3" t="s">
        <v>37</v>
      </c>
      <c r="G999" s="3" t="s">
        <v>38</v>
      </c>
      <c r="H999" s="71">
        <f>COUNTIFS($G$2:G999,G999,$E$2:E999,E999)</f>
        <v>18</v>
      </c>
      <c r="I999" s="1">
        <v>31.04</v>
      </c>
      <c r="J999" s="1">
        <v>490</v>
      </c>
      <c r="K999" s="6">
        <f t="shared" si="48"/>
        <v>15209.6</v>
      </c>
      <c r="L999" s="3"/>
      <c r="M999" s="3"/>
    </row>
    <row r="1000" spans="1:13" hidden="1" x14ac:dyDescent="0.2">
      <c r="A1000" s="73">
        <f t="shared" si="47"/>
        <v>9</v>
      </c>
      <c r="B1000" s="73">
        <f>COUNTIF($E$2:E1000,E1000)</f>
        <v>72</v>
      </c>
      <c r="C1000" s="27">
        <v>40677</v>
      </c>
      <c r="D1000" s="28">
        <f t="shared" si="46"/>
        <v>5</v>
      </c>
      <c r="E1000" s="3" t="s">
        <v>17</v>
      </c>
      <c r="F1000" s="3" t="s">
        <v>17</v>
      </c>
      <c r="G1000" s="3" t="s">
        <v>16</v>
      </c>
      <c r="H1000" s="71">
        <f>COUNTIFS($G$2:G1000,G1000,$E$2:E1000,E1000)</f>
        <v>72</v>
      </c>
      <c r="I1000" s="7">
        <f>33.86+37.32+38.3+34.52</f>
        <v>144</v>
      </c>
      <c r="J1000" s="1">
        <v>205</v>
      </c>
      <c r="K1000" s="6">
        <f t="shared" si="48"/>
        <v>29520</v>
      </c>
      <c r="L1000" s="3"/>
      <c r="M1000" s="3"/>
    </row>
    <row r="1001" spans="1:13" hidden="1" x14ac:dyDescent="0.2">
      <c r="A1001" s="73">
        <f t="shared" si="47"/>
        <v>9</v>
      </c>
      <c r="B1001" s="73">
        <f>COUNTIF($E$2:E1001,E1001)</f>
        <v>113</v>
      </c>
      <c r="C1001" s="27">
        <v>40677</v>
      </c>
      <c r="D1001" s="28">
        <f t="shared" si="46"/>
        <v>5</v>
      </c>
      <c r="E1001" s="3" t="s">
        <v>22</v>
      </c>
      <c r="F1001" s="3" t="s">
        <v>22</v>
      </c>
      <c r="G1001" s="3" t="s">
        <v>14</v>
      </c>
      <c r="H1001" s="71">
        <f>COUNTIFS($G$2:G1001,G1001,$E$2:E1001,E1001)</f>
        <v>91</v>
      </c>
      <c r="I1001" s="21">
        <f>22.82+26.94+24.32+28.14+25.6+22.38+22</f>
        <v>172.20000000000002</v>
      </c>
      <c r="J1001" s="1">
        <v>300</v>
      </c>
      <c r="K1001" s="6">
        <f t="shared" si="48"/>
        <v>51660.000000000007</v>
      </c>
      <c r="L1001" s="3"/>
      <c r="M1001" s="3"/>
    </row>
    <row r="1002" spans="1:13" hidden="1" x14ac:dyDescent="0.2">
      <c r="A1002" s="73">
        <f t="shared" si="47"/>
        <v>9</v>
      </c>
      <c r="B1002" s="73">
        <f>COUNTIF($E$2:E1002,E1002)</f>
        <v>364</v>
      </c>
      <c r="C1002" s="27">
        <v>40677</v>
      </c>
      <c r="D1002" s="28">
        <f t="shared" si="46"/>
        <v>5</v>
      </c>
      <c r="E1002" s="3" t="s">
        <v>27</v>
      </c>
      <c r="F1002" s="3" t="s">
        <v>50</v>
      </c>
      <c r="G1002" s="3" t="s">
        <v>16</v>
      </c>
      <c r="H1002" s="71">
        <f>COUNTIFS($G$2:G1002,G1002,$E$2:E1002,E1002)</f>
        <v>12</v>
      </c>
      <c r="I1002" s="1">
        <v>15.7</v>
      </c>
      <c r="J1002" s="1">
        <v>181</v>
      </c>
      <c r="K1002" s="6">
        <f t="shared" si="48"/>
        <v>2841.7</v>
      </c>
      <c r="L1002" s="3"/>
      <c r="M1002" s="3"/>
    </row>
    <row r="1003" spans="1:13" hidden="1" x14ac:dyDescent="0.2">
      <c r="A1003" s="73">
        <f t="shared" si="47"/>
        <v>9</v>
      </c>
      <c r="B1003" s="73">
        <f>COUNTIF($E$2:E1003,E1003)</f>
        <v>365</v>
      </c>
      <c r="C1003" s="27">
        <v>40677</v>
      </c>
      <c r="D1003" s="28">
        <f t="shared" si="46"/>
        <v>5</v>
      </c>
      <c r="E1003" s="3" t="s">
        <v>27</v>
      </c>
      <c r="F1003" s="3" t="s">
        <v>43</v>
      </c>
      <c r="G1003" s="3" t="s">
        <v>24</v>
      </c>
      <c r="H1003" s="71">
        <f>COUNTIFS($G$2:G1003,G1003,$E$2:E1003,E1003)</f>
        <v>83</v>
      </c>
      <c r="I1003" s="1">
        <v>16.7</v>
      </c>
      <c r="J1003" s="1">
        <v>175</v>
      </c>
      <c r="K1003" s="6">
        <f t="shared" si="48"/>
        <v>2922.5</v>
      </c>
      <c r="L1003" s="3"/>
      <c r="M1003" s="3"/>
    </row>
    <row r="1004" spans="1:13" hidden="1" x14ac:dyDescent="0.2">
      <c r="A1004" s="73">
        <f t="shared" si="47"/>
        <v>9</v>
      </c>
      <c r="B1004" s="73">
        <f>COUNTIF($E$2:E1004,E1004)</f>
        <v>366</v>
      </c>
      <c r="C1004" s="27">
        <v>40677</v>
      </c>
      <c r="D1004" s="28">
        <f t="shared" si="46"/>
        <v>5</v>
      </c>
      <c r="E1004" s="3" t="s">
        <v>27</v>
      </c>
      <c r="F1004" s="3" t="s">
        <v>46</v>
      </c>
      <c r="G1004" s="3" t="s">
        <v>16</v>
      </c>
      <c r="H1004" s="71">
        <f>COUNTIFS($G$2:G1004,G1004,$E$2:E1004,E1004)</f>
        <v>13</v>
      </c>
      <c r="I1004" s="1">
        <f>5.64+6.02</f>
        <v>11.66</v>
      </c>
      <c r="J1004" s="1">
        <v>400</v>
      </c>
      <c r="K1004" s="6">
        <f t="shared" si="48"/>
        <v>4664</v>
      </c>
      <c r="L1004" s="3"/>
      <c r="M1004" s="3"/>
    </row>
    <row r="1005" spans="1:13" hidden="1" x14ac:dyDescent="0.2">
      <c r="A1005" s="73">
        <f t="shared" si="47"/>
        <v>9</v>
      </c>
      <c r="B1005" s="73">
        <f>COUNTIF($E$2:E1005,E1005)</f>
        <v>367</v>
      </c>
      <c r="C1005" s="27">
        <v>40677</v>
      </c>
      <c r="D1005" s="28">
        <f t="shared" si="46"/>
        <v>5</v>
      </c>
      <c r="E1005" s="3" t="s">
        <v>27</v>
      </c>
      <c r="F1005" s="3" t="s">
        <v>49</v>
      </c>
      <c r="G1005" s="3" t="s">
        <v>41</v>
      </c>
      <c r="H1005" s="71">
        <f>COUNTIFS($G$2:G1005,G1005,$E$2:E1005,E1005)</f>
        <v>95</v>
      </c>
      <c r="I1005" s="1">
        <f>2.76+2.96+3.94</f>
        <v>9.66</v>
      </c>
      <c r="J1005" s="1">
        <v>80</v>
      </c>
      <c r="K1005" s="6">
        <f t="shared" si="48"/>
        <v>772.8</v>
      </c>
      <c r="L1005" s="3"/>
      <c r="M1005" s="3"/>
    </row>
    <row r="1006" spans="1:13" hidden="1" x14ac:dyDescent="0.2">
      <c r="A1006" s="73">
        <f t="shared" si="47"/>
        <v>9</v>
      </c>
      <c r="B1006" s="73">
        <f>COUNTIF($E$2:E1006,E1006)</f>
        <v>90</v>
      </c>
      <c r="C1006" s="27">
        <v>40677</v>
      </c>
      <c r="D1006" s="28">
        <f t="shared" si="46"/>
        <v>5</v>
      </c>
      <c r="E1006" s="3" t="s">
        <v>21</v>
      </c>
      <c r="F1006" s="3" t="s">
        <v>21</v>
      </c>
      <c r="G1006" s="3" t="s">
        <v>10</v>
      </c>
      <c r="H1006" s="71">
        <f>COUNTIFS($G$2:G1006,G1006,$E$2:E1006,E1006)</f>
        <v>26</v>
      </c>
      <c r="I1006" s="1">
        <v>2.38</v>
      </c>
      <c r="J1006" s="1">
        <v>297</v>
      </c>
      <c r="K1006" s="6">
        <f t="shared" si="48"/>
        <v>706.86</v>
      </c>
      <c r="L1006" s="3"/>
      <c r="M1006" s="3"/>
    </row>
    <row r="1007" spans="1:13" hidden="1" x14ac:dyDescent="0.2">
      <c r="A1007" s="73">
        <f t="shared" si="47"/>
        <v>9</v>
      </c>
      <c r="B1007" s="73">
        <f>COUNTIF($E$2:E1007,E1007)</f>
        <v>293</v>
      </c>
      <c r="C1007" s="27">
        <v>40677</v>
      </c>
      <c r="D1007" s="28">
        <f t="shared" si="46"/>
        <v>5</v>
      </c>
      <c r="E1007" s="3" t="s">
        <v>18</v>
      </c>
      <c r="F1007" s="3" t="s">
        <v>18</v>
      </c>
      <c r="G1007" s="3" t="s">
        <v>9</v>
      </c>
      <c r="H1007" s="71">
        <f>COUNTIFS($G$2:G1007,G1007,$E$2:E1007,E1007)</f>
        <v>24</v>
      </c>
      <c r="I1007" s="1">
        <v>0.7</v>
      </c>
      <c r="J1007" s="1">
        <v>425</v>
      </c>
      <c r="K1007" s="6">
        <f t="shared" si="48"/>
        <v>297.5</v>
      </c>
      <c r="L1007" s="3"/>
      <c r="M1007" s="3"/>
    </row>
    <row r="1008" spans="1:13" hidden="1" x14ac:dyDescent="0.2">
      <c r="A1008" s="73">
        <f t="shared" si="47"/>
        <v>9</v>
      </c>
      <c r="B1008" s="73">
        <f>COUNTIF($E$2:E1008,E1008)</f>
        <v>294</v>
      </c>
      <c r="C1008" s="27">
        <v>40677</v>
      </c>
      <c r="D1008" s="28">
        <f t="shared" si="46"/>
        <v>5</v>
      </c>
      <c r="E1008" s="3" t="s">
        <v>18</v>
      </c>
      <c r="F1008" s="3" t="s">
        <v>18</v>
      </c>
      <c r="G1008" s="3" t="s">
        <v>52</v>
      </c>
      <c r="H1008" s="71">
        <f>COUNTIFS($G$2:G1008,G1008,$E$2:E1008,E1008)</f>
        <v>88</v>
      </c>
      <c r="I1008" s="1">
        <v>3.6</v>
      </c>
      <c r="J1008" s="1">
        <v>285</v>
      </c>
      <c r="K1008" s="6">
        <f t="shared" si="48"/>
        <v>1026</v>
      </c>
      <c r="L1008" s="3"/>
      <c r="M1008" s="3"/>
    </row>
    <row r="1009" spans="1:13" hidden="1" x14ac:dyDescent="0.2">
      <c r="A1009" s="73">
        <f t="shared" si="47"/>
        <v>9</v>
      </c>
      <c r="B1009" s="73">
        <f>COUNTIF($E$2:E1009,E1009)</f>
        <v>295</v>
      </c>
      <c r="C1009" s="27">
        <v>40677</v>
      </c>
      <c r="D1009" s="28">
        <f t="shared" si="46"/>
        <v>5</v>
      </c>
      <c r="E1009" s="3" t="s">
        <v>18</v>
      </c>
      <c r="F1009" s="3" t="s">
        <v>18</v>
      </c>
      <c r="G1009" s="3" t="s">
        <v>5</v>
      </c>
      <c r="H1009" s="71">
        <f>COUNTIFS($G$2:G1009,G1009,$E$2:E1009,E1009)</f>
        <v>93</v>
      </c>
      <c r="I1009" s="1">
        <f>1.58+4.04+5.16+1.42+2</f>
        <v>14.200000000000001</v>
      </c>
      <c r="J1009" s="1">
        <v>185</v>
      </c>
      <c r="K1009" s="6">
        <f t="shared" si="48"/>
        <v>2627</v>
      </c>
      <c r="L1009" s="3"/>
      <c r="M1009" s="3"/>
    </row>
    <row r="1010" spans="1:13" hidden="1" x14ac:dyDescent="0.2">
      <c r="A1010" s="73">
        <f t="shared" si="47"/>
        <v>9</v>
      </c>
      <c r="B1010" s="73">
        <f>COUNTIF($E$2:E1010,E1010)</f>
        <v>296</v>
      </c>
      <c r="C1010" s="27">
        <v>40677</v>
      </c>
      <c r="D1010" s="28">
        <f t="shared" si="46"/>
        <v>5</v>
      </c>
      <c r="E1010" s="3" t="s">
        <v>18</v>
      </c>
      <c r="F1010" s="3" t="s">
        <v>18</v>
      </c>
      <c r="G1010" s="3" t="s">
        <v>6</v>
      </c>
      <c r="H1010" s="71">
        <f>COUNTIFS($G$2:G1010,G1010,$E$2:E1010,E1010)</f>
        <v>68</v>
      </c>
      <c r="I1010" s="1">
        <v>2.16</v>
      </c>
      <c r="J1010" s="1">
        <v>290</v>
      </c>
      <c r="K1010" s="6">
        <f t="shared" si="48"/>
        <v>626.40000000000009</v>
      </c>
      <c r="L1010" s="3"/>
      <c r="M1010" s="3"/>
    </row>
    <row r="1011" spans="1:13" hidden="1" x14ac:dyDescent="0.2">
      <c r="A1011" s="73">
        <f t="shared" si="47"/>
        <v>9</v>
      </c>
      <c r="B1011" s="73">
        <f>COUNTIF($E$2:E1011,E1011)</f>
        <v>73</v>
      </c>
      <c r="C1011" s="27">
        <v>40678</v>
      </c>
      <c r="D1011" s="28">
        <f t="shared" si="46"/>
        <v>5</v>
      </c>
      <c r="E1011" s="3" t="s">
        <v>17</v>
      </c>
      <c r="F1011" s="3" t="s">
        <v>17</v>
      </c>
      <c r="G1011" s="3" t="s">
        <v>16</v>
      </c>
      <c r="H1011" s="71">
        <f>COUNTIFS($G$2:G1011,G1011,$E$2:E1011,E1011)</f>
        <v>73</v>
      </c>
      <c r="I1011" s="1">
        <f>33.78+42.72+44.22+35.4+36.18</f>
        <v>192.3</v>
      </c>
      <c r="J1011" s="1">
        <v>205</v>
      </c>
      <c r="K1011" s="6">
        <f t="shared" si="48"/>
        <v>39421.5</v>
      </c>
      <c r="L1011" s="3"/>
      <c r="M1011" s="3"/>
    </row>
    <row r="1012" spans="1:13" hidden="1" x14ac:dyDescent="0.2">
      <c r="A1012" s="73">
        <f t="shared" si="47"/>
        <v>9</v>
      </c>
      <c r="B1012" s="73">
        <f>COUNTIF($E$2:E1012,E1012)</f>
        <v>297</v>
      </c>
      <c r="C1012" s="27">
        <v>40678</v>
      </c>
      <c r="D1012" s="28">
        <f t="shared" si="46"/>
        <v>5</v>
      </c>
      <c r="E1012" s="3" t="s">
        <v>18</v>
      </c>
      <c r="F1012" s="3" t="s">
        <v>18</v>
      </c>
      <c r="G1012" s="3" t="s">
        <v>5</v>
      </c>
      <c r="H1012" s="71">
        <f>COUNTIFS($G$2:G1012,G1012,$E$2:E1012,E1012)</f>
        <v>94</v>
      </c>
      <c r="I1012" s="1">
        <f>3.08+3.84</f>
        <v>6.92</v>
      </c>
      <c r="J1012" s="1">
        <v>185</v>
      </c>
      <c r="K1012" s="6">
        <f t="shared" si="48"/>
        <v>1280.2</v>
      </c>
      <c r="L1012" s="3"/>
      <c r="M1012" s="3"/>
    </row>
    <row r="1013" spans="1:13" hidden="1" x14ac:dyDescent="0.2">
      <c r="A1013" s="73">
        <f t="shared" si="47"/>
        <v>9</v>
      </c>
      <c r="B1013" s="73">
        <f>COUNTIF($E$2:E1013,E1013)</f>
        <v>298</v>
      </c>
      <c r="C1013" s="27">
        <v>40678</v>
      </c>
      <c r="D1013" s="28">
        <f t="shared" si="46"/>
        <v>5</v>
      </c>
      <c r="E1013" s="3" t="s">
        <v>18</v>
      </c>
      <c r="F1013" s="3" t="s">
        <v>18</v>
      </c>
      <c r="G1013" s="3" t="s">
        <v>9</v>
      </c>
      <c r="H1013" s="71">
        <f>COUNTIFS($G$2:G1013,G1013,$E$2:E1013,E1013)</f>
        <v>25</v>
      </c>
      <c r="I1013" s="1">
        <f>0.74+1.54</f>
        <v>2.2800000000000002</v>
      </c>
      <c r="J1013" s="1">
        <v>425</v>
      </c>
      <c r="K1013" s="6">
        <f t="shared" si="48"/>
        <v>969.00000000000011</v>
      </c>
      <c r="L1013" s="3"/>
      <c r="M1013" s="3"/>
    </row>
    <row r="1014" spans="1:13" hidden="1" x14ac:dyDescent="0.2">
      <c r="A1014" s="73">
        <f t="shared" si="47"/>
        <v>9</v>
      </c>
      <c r="B1014" s="73">
        <f>COUNTIF($E$2:E1014,E1014)</f>
        <v>299</v>
      </c>
      <c r="C1014" s="27">
        <v>40678</v>
      </c>
      <c r="D1014" s="28">
        <f t="shared" si="46"/>
        <v>5</v>
      </c>
      <c r="E1014" s="3" t="s">
        <v>18</v>
      </c>
      <c r="F1014" s="3" t="s">
        <v>18</v>
      </c>
      <c r="G1014" s="3" t="s">
        <v>52</v>
      </c>
      <c r="H1014" s="71">
        <f>COUNTIFS($G$2:G1014,G1014,$E$2:E1014,E1014)</f>
        <v>89</v>
      </c>
      <c r="I1014" s="1">
        <f>1.22+1.26+0.96+1.42+0.74</f>
        <v>5.6</v>
      </c>
      <c r="J1014" s="1">
        <v>285</v>
      </c>
      <c r="K1014" s="6">
        <f t="shared" si="48"/>
        <v>1596</v>
      </c>
      <c r="L1014" s="3"/>
      <c r="M1014" s="3"/>
    </row>
    <row r="1015" spans="1:13" hidden="1" x14ac:dyDescent="0.2">
      <c r="A1015" s="73">
        <f t="shared" si="47"/>
        <v>9</v>
      </c>
      <c r="B1015" s="73">
        <f>COUNTIF($E$2:E1015,E1015)</f>
        <v>35</v>
      </c>
      <c r="C1015" s="27">
        <v>40678</v>
      </c>
      <c r="D1015" s="28">
        <f t="shared" si="46"/>
        <v>5</v>
      </c>
      <c r="E1015" s="3" t="s">
        <v>19</v>
      </c>
      <c r="F1015" s="3" t="s">
        <v>19</v>
      </c>
      <c r="G1015" s="3" t="s">
        <v>40</v>
      </c>
      <c r="H1015" s="71">
        <f>COUNTIFS($G$2:G1015,G1015,$E$2:E1015,E1015)</f>
        <v>29</v>
      </c>
      <c r="I1015" s="1">
        <v>15.44</v>
      </c>
      <c r="J1015" s="1">
        <v>310</v>
      </c>
      <c r="K1015" s="6">
        <f t="shared" si="48"/>
        <v>4786.3999999999996</v>
      </c>
      <c r="L1015" s="3"/>
      <c r="M1015" s="3"/>
    </row>
    <row r="1016" spans="1:13" hidden="1" x14ac:dyDescent="0.2">
      <c r="A1016" s="73">
        <f t="shared" si="47"/>
        <v>9</v>
      </c>
      <c r="B1016" s="73">
        <f>COUNTIF($E$2:E1016,E1016)</f>
        <v>114</v>
      </c>
      <c r="C1016" s="27">
        <v>40678</v>
      </c>
      <c r="D1016" s="28">
        <f t="shared" si="46"/>
        <v>5</v>
      </c>
      <c r="E1016" s="3" t="s">
        <v>22</v>
      </c>
      <c r="F1016" s="3" t="s">
        <v>22</v>
      </c>
      <c r="G1016" s="3" t="s">
        <v>14</v>
      </c>
      <c r="H1016" s="71">
        <f>COUNTIFS($G$2:G1016,G1016,$E$2:E1016,E1016)</f>
        <v>92</v>
      </c>
      <c r="I1016" s="21">
        <f>25.06+20.68+21.42</f>
        <v>67.16</v>
      </c>
      <c r="J1016" s="1">
        <v>300</v>
      </c>
      <c r="K1016" s="6">
        <f t="shared" si="48"/>
        <v>20148</v>
      </c>
      <c r="L1016" s="3"/>
      <c r="M1016" s="3"/>
    </row>
    <row r="1017" spans="1:13" hidden="1" x14ac:dyDescent="0.2">
      <c r="A1017" s="73">
        <f t="shared" si="47"/>
        <v>9</v>
      </c>
      <c r="B1017" s="73">
        <f>COUNTIF($E$2:E1017,E1017)</f>
        <v>368</v>
      </c>
      <c r="C1017" s="27">
        <v>40678</v>
      </c>
      <c r="D1017" s="28">
        <f t="shared" si="46"/>
        <v>5</v>
      </c>
      <c r="E1017" s="3" t="s">
        <v>27</v>
      </c>
      <c r="F1017" s="3" t="s">
        <v>49</v>
      </c>
      <c r="G1017" s="3" t="s">
        <v>41</v>
      </c>
      <c r="H1017" s="71">
        <f>COUNTIFS($G$2:G1017,G1017,$E$2:E1017,E1017)</f>
        <v>96</v>
      </c>
      <c r="I1017" s="1">
        <f>2.56+3.64+3.4+3.42</f>
        <v>13.02</v>
      </c>
      <c r="J1017" s="1">
        <v>80</v>
      </c>
      <c r="K1017" s="6">
        <f t="shared" ref="K1017:K1048" si="49">J1017*I1017</f>
        <v>1041.5999999999999</v>
      </c>
      <c r="L1017" s="3"/>
      <c r="M1017" s="3"/>
    </row>
    <row r="1018" spans="1:13" hidden="1" x14ac:dyDescent="0.2">
      <c r="A1018" s="73">
        <f t="shared" si="47"/>
        <v>9</v>
      </c>
      <c r="B1018" s="73">
        <f>COUNTIF($E$2:E1018,E1018)</f>
        <v>19</v>
      </c>
      <c r="C1018" s="27">
        <v>40678</v>
      </c>
      <c r="D1018" s="28">
        <f t="shared" si="46"/>
        <v>5</v>
      </c>
      <c r="E1018" s="3" t="s">
        <v>37</v>
      </c>
      <c r="F1018" s="3" t="s">
        <v>37</v>
      </c>
      <c r="G1018" s="3" t="s">
        <v>38</v>
      </c>
      <c r="H1018" s="71">
        <f>COUNTIFS($G$2:G1018,G1018,$E$2:E1018,E1018)</f>
        <v>19</v>
      </c>
      <c r="I1018" s="1">
        <v>27.94</v>
      </c>
      <c r="J1018" s="1">
        <v>490</v>
      </c>
      <c r="K1018" s="6">
        <f t="shared" si="49"/>
        <v>13690.6</v>
      </c>
      <c r="L1018" s="3"/>
      <c r="M1018" s="3"/>
    </row>
    <row r="1019" spans="1:13" hidden="1" x14ac:dyDescent="0.2">
      <c r="A1019" s="73">
        <f t="shared" si="47"/>
        <v>9</v>
      </c>
      <c r="B1019" s="73">
        <f>COUNTIF($E$2:E1019,E1019)</f>
        <v>300</v>
      </c>
      <c r="C1019" s="27">
        <v>40679</v>
      </c>
      <c r="D1019" s="28">
        <f t="shared" si="46"/>
        <v>5</v>
      </c>
      <c r="E1019" s="3" t="s">
        <v>18</v>
      </c>
      <c r="F1019" s="3" t="s">
        <v>18</v>
      </c>
      <c r="G1019" s="3" t="s">
        <v>9</v>
      </c>
      <c r="H1019" s="71">
        <f>COUNTIFS($G$2:G1019,G1019,$E$2:E1019,E1019)</f>
        <v>26</v>
      </c>
      <c r="I1019" s="1">
        <v>0.78</v>
      </c>
      <c r="J1019" s="1">
        <v>425</v>
      </c>
      <c r="K1019" s="6">
        <f t="shared" si="49"/>
        <v>331.5</v>
      </c>
      <c r="L1019" s="3"/>
      <c r="M1019" s="3"/>
    </row>
    <row r="1020" spans="1:13" hidden="1" x14ac:dyDescent="0.2">
      <c r="A1020" s="73">
        <f t="shared" si="47"/>
        <v>9</v>
      </c>
      <c r="B1020" s="73">
        <f>COUNTIF($E$2:E1020,E1020)</f>
        <v>301</v>
      </c>
      <c r="C1020" s="27">
        <v>40679</v>
      </c>
      <c r="D1020" s="28">
        <f t="shared" si="46"/>
        <v>5</v>
      </c>
      <c r="E1020" s="3" t="s">
        <v>18</v>
      </c>
      <c r="F1020" s="3" t="s">
        <v>18</v>
      </c>
      <c r="G1020" s="3" t="s">
        <v>52</v>
      </c>
      <c r="H1020" s="71">
        <f>COUNTIFS($G$2:G1020,G1020,$E$2:E1020,E1020)</f>
        <v>90</v>
      </c>
      <c r="I1020" s="1">
        <f>0.32+5.46</f>
        <v>5.78</v>
      </c>
      <c r="J1020" s="1">
        <v>285</v>
      </c>
      <c r="K1020" s="6">
        <f t="shared" si="49"/>
        <v>1647.3000000000002</v>
      </c>
      <c r="L1020" s="3"/>
      <c r="M1020" s="3"/>
    </row>
    <row r="1021" spans="1:13" hidden="1" x14ac:dyDescent="0.2">
      <c r="A1021" s="73">
        <f t="shared" si="47"/>
        <v>9</v>
      </c>
      <c r="B1021" s="73">
        <f>COUNTIF($E$2:E1021,E1021)</f>
        <v>302</v>
      </c>
      <c r="C1021" s="27">
        <v>40679</v>
      </c>
      <c r="D1021" s="28">
        <f t="shared" si="46"/>
        <v>5</v>
      </c>
      <c r="E1021" s="3" t="s">
        <v>18</v>
      </c>
      <c r="F1021" s="3" t="s">
        <v>18</v>
      </c>
      <c r="G1021" s="3" t="s">
        <v>5</v>
      </c>
      <c r="H1021" s="71">
        <f>COUNTIFS($G$2:G1021,G1021,$E$2:E1021,E1021)</f>
        <v>95</v>
      </c>
      <c r="I1021" s="1">
        <f>0.78+3.92+4.04</f>
        <v>8.74</v>
      </c>
      <c r="J1021" s="1">
        <v>185</v>
      </c>
      <c r="K1021" s="6">
        <f t="shared" si="49"/>
        <v>1616.9</v>
      </c>
      <c r="L1021" s="3"/>
      <c r="M1021" s="3"/>
    </row>
    <row r="1022" spans="1:13" hidden="1" x14ac:dyDescent="0.2">
      <c r="A1022" s="73">
        <f t="shared" si="47"/>
        <v>9</v>
      </c>
      <c r="B1022" s="73">
        <f>COUNTIF($E$2:E1022,E1022)</f>
        <v>369</v>
      </c>
      <c r="C1022" s="27">
        <v>40679</v>
      </c>
      <c r="D1022" s="28">
        <f t="shared" si="46"/>
        <v>5</v>
      </c>
      <c r="E1022" s="3" t="s">
        <v>27</v>
      </c>
      <c r="F1022" s="3" t="s">
        <v>49</v>
      </c>
      <c r="G1022" s="3" t="s">
        <v>41</v>
      </c>
      <c r="H1022" s="71">
        <f>COUNTIFS($G$2:G1022,G1022,$E$2:E1022,E1022)</f>
        <v>97</v>
      </c>
      <c r="I1022" s="1">
        <f>3.34+2.5+2.68+3.6</f>
        <v>12.12</v>
      </c>
      <c r="J1022" s="1">
        <v>80</v>
      </c>
      <c r="K1022" s="6">
        <f t="shared" si="49"/>
        <v>969.59999999999991</v>
      </c>
      <c r="L1022" s="3"/>
      <c r="M1022" s="3"/>
    </row>
    <row r="1023" spans="1:13" hidden="1" x14ac:dyDescent="0.2">
      <c r="A1023" s="73">
        <f t="shared" si="47"/>
        <v>9</v>
      </c>
      <c r="B1023" s="73">
        <f>COUNTIF($E$2:E1023,E1023)</f>
        <v>36</v>
      </c>
      <c r="C1023" s="27">
        <v>40679</v>
      </c>
      <c r="D1023" s="28">
        <f t="shared" si="46"/>
        <v>5</v>
      </c>
      <c r="E1023" s="3" t="s">
        <v>19</v>
      </c>
      <c r="F1023" s="3" t="s">
        <v>19</v>
      </c>
      <c r="G1023" s="3" t="s">
        <v>40</v>
      </c>
      <c r="H1023" s="71">
        <f>COUNTIFS($G$2:G1023,G1023,$E$2:E1023,E1023)</f>
        <v>30</v>
      </c>
      <c r="I1023" s="1">
        <v>6.52</v>
      </c>
      <c r="J1023" s="1">
        <v>310</v>
      </c>
      <c r="K1023" s="6">
        <f t="shared" si="49"/>
        <v>2021.1999999999998</v>
      </c>
      <c r="L1023" s="3"/>
      <c r="M1023" s="3"/>
    </row>
    <row r="1024" spans="1:13" hidden="1" x14ac:dyDescent="0.2">
      <c r="A1024" s="73">
        <f t="shared" si="47"/>
        <v>9</v>
      </c>
      <c r="B1024" s="73">
        <f>COUNTIF($E$2:E1024,E1024)</f>
        <v>20</v>
      </c>
      <c r="C1024" s="27">
        <v>40679</v>
      </c>
      <c r="D1024" s="28">
        <f t="shared" si="46"/>
        <v>5</v>
      </c>
      <c r="E1024" s="3" t="s">
        <v>37</v>
      </c>
      <c r="F1024" s="3" t="s">
        <v>37</v>
      </c>
      <c r="G1024" s="3" t="s">
        <v>38</v>
      </c>
      <c r="H1024" s="71">
        <f>COUNTIFS($G$2:G1024,G1024,$E$2:E1024,E1024)</f>
        <v>20</v>
      </c>
      <c r="I1024" s="1">
        <v>30.96</v>
      </c>
      <c r="J1024" s="1">
        <v>490</v>
      </c>
      <c r="K1024" s="6">
        <f t="shared" si="49"/>
        <v>15170.4</v>
      </c>
      <c r="L1024" s="3"/>
      <c r="M1024" s="3"/>
    </row>
    <row r="1025" spans="1:13" hidden="1" x14ac:dyDescent="0.2">
      <c r="A1025" s="73">
        <f t="shared" si="47"/>
        <v>9</v>
      </c>
      <c r="B1025" s="73">
        <f>COUNTIF($E$2:E1025,E1025)</f>
        <v>74</v>
      </c>
      <c r="C1025" s="27">
        <v>40679</v>
      </c>
      <c r="D1025" s="28">
        <f t="shared" si="46"/>
        <v>5</v>
      </c>
      <c r="E1025" s="3" t="s">
        <v>17</v>
      </c>
      <c r="F1025" s="3" t="s">
        <v>17</v>
      </c>
      <c r="G1025" s="3" t="s">
        <v>16</v>
      </c>
      <c r="H1025" s="71">
        <f>COUNTIFS($G$2:G1025,G1025,$E$2:E1025,E1025)</f>
        <v>74</v>
      </c>
      <c r="I1025" s="1">
        <f>35.26+34.86+38.66</f>
        <v>108.78</v>
      </c>
      <c r="J1025" s="1">
        <v>205</v>
      </c>
      <c r="K1025" s="6">
        <f t="shared" si="49"/>
        <v>22299.9</v>
      </c>
      <c r="L1025" s="3"/>
      <c r="M1025" s="3"/>
    </row>
    <row r="1026" spans="1:13" hidden="1" x14ac:dyDescent="0.2">
      <c r="A1026" s="73">
        <f t="shared" si="47"/>
        <v>9</v>
      </c>
      <c r="B1026" s="73">
        <f>COUNTIF($E$2:E1026,E1026)</f>
        <v>115</v>
      </c>
      <c r="C1026" s="27">
        <v>40679</v>
      </c>
      <c r="D1026" s="28">
        <f t="shared" si="46"/>
        <v>5</v>
      </c>
      <c r="E1026" s="3" t="s">
        <v>22</v>
      </c>
      <c r="F1026" s="3" t="s">
        <v>22</v>
      </c>
      <c r="G1026" s="3" t="s">
        <v>14</v>
      </c>
      <c r="H1026" s="71">
        <f>COUNTIFS($G$2:G1026,G1026,$E$2:E1026,E1026)</f>
        <v>93</v>
      </c>
      <c r="I1026" s="1">
        <f>21.5+22.4+22.96+22.92+19.8+23.52+23.24+22.62</f>
        <v>178.96</v>
      </c>
      <c r="J1026" s="1">
        <v>300</v>
      </c>
      <c r="K1026" s="6">
        <f t="shared" si="49"/>
        <v>53688</v>
      </c>
      <c r="L1026" s="3"/>
      <c r="M1026" s="3"/>
    </row>
    <row r="1027" spans="1:13" hidden="1" x14ac:dyDescent="0.2">
      <c r="A1027" s="73">
        <f t="shared" si="47"/>
        <v>9</v>
      </c>
      <c r="B1027" s="73">
        <f>COUNTIF($E$2:E1027,E1027)</f>
        <v>116</v>
      </c>
      <c r="C1027" s="27">
        <v>40679</v>
      </c>
      <c r="D1027" s="28">
        <f t="shared" ref="D1027:D1090" si="50">IF(C1027="","",MONTH(C1027))</f>
        <v>5</v>
      </c>
      <c r="E1027" s="3" t="s">
        <v>22</v>
      </c>
      <c r="F1027" s="3" t="s">
        <v>22</v>
      </c>
      <c r="G1027" s="3" t="s">
        <v>56</v>
      </c>
      <c r="H1027" s="71">
        <f>COUNTIFS($G$2:G1027,G1027,$E$2:E1027,E1027)</f>
        <v>8</v>
      </c>
      <c r="I1027" s="1">
        <f>13.6+16.14</f>
        <v>29.740000000000002</v>
      </c>
      <c r="J1027" s="22">
        <v>300</v>
      </c>
      <c r="K1027" s="6">
        <f t="shared" si="49"/>
        <v>8922</v>
      </c>
      <c r="L1027" s="3">
        <v>1</v>
      </c>
      <c r="M1027" s="3"/>
    </row>
    <row r="1028" spans="1:13" hidden="1" x14ac:dyDescent="0.2">
      <c r="A1028" s="73">
        <f t="shared" ref="A1028:A1091" si="51">IF(B1028=1,A1027+B1028,A1027)</f>
        <v>9</v>
      </c>
      <c r="B1028" s="73">
        <f>COUNTIF($E$2:E1028,E1028)</f>
        <v>117</v>
      </c>
      <c r="C1028" s="27">
        <v>40680</v>
      </c>
      <c r="D1028" s="28">
        <f t="shared" si="50"/>
        <v>5</v>
      </c>
      <c r="E1028" s="3" t="s">
        <v>22</v>
      </c>
      <c r="F1028" s="3" t="s">
        <v>22</v>
      </c>
      <c r="G1028" s="3" t="s">
        <v>56</v>
      </c>
      <c r="H1028" s="71">
        <f>COUNTIFS($G$2:G1028,G1028,$E$2:E1028,E1028)</f>
        <v>9</v>
      </c>
      <c r="I1028" s="1">
        <v>9.36</v>
      </c>
      <c r="J1028" s="22">
        <v>300</v>
      </c>
      <c r="K1028" s="6">
        <f t="shared" si="49"/>
        <v>2808</v>
      </c>
      <c r="L1028" s="3">
        <v>1</v>
      </c>
      <c r="M1028" s="3"/>
    </row>
    <row r="1029" spans="1:13" hidden="1" x14ac:dyDescent="0.2">
      <c r="A1029" s="73">
        <f t="shared" si="51"/>
        <v>9</v>
      </c>
      <c r="B1029" s="73">
        <f>COUNTIF($E$2:E1029,E1029)</f>
        <v>118</v>
      </c>
      <c r="C1029" s="27">
        <v>40680</v>
      </c>
      <c r="D1029" s="28">
        <f t="shared" si="50"/>
        <v>5</v>
      </c>
      <c r="E1029" s="3" t="s">
        <v>22</v>
      </c>
      <c r="F1029" s="3" t="s">
        <v>22</v>
      </c>
      <c r="G1029" s="3" t="s">
        <v>14</v>
      </c>
      <c r="H1029" s="71">
        <f>COUNTIFS($G$2:G1029,G1029,$E$2:E1029,E1029)</f>
        <v>94</v>
      </c>
      <c r="I1029" s="1">
        <f>24.64+29.42</f>
        <v>54.06</v>
      </c>
      <c r="J1029" s="1">
        <v>300</v>
      </c>
      <c r="K1029" s="6">
        <f t="shared" si="49"/>
        <v>16218</v>
      </c>
      <c r="L1029" s="3"/>
      <c r="M1029" s="3"/>
    </row>
    <row r="1030" spans="1:13" hidden="1" x14ac:dyDescent="0.2">
      <c r="A1030" s="73">
        <f t="shared" si="51"/>
        <v>9</v>
      </c>
      <c r="B1030" s="73">
        <f>COUNTIF($E$2:E1030,E1030)</f>
        <v>303</v>
      </c>
      <c r="C1030" s="27">
        <v>40680</v>
      </c>
      <c r="D1030" s="28">
        <f t="shared" si="50"/>
        <v>5</v>
      </c>
      <c r="E1030" s="3" t="s">
        <v>18</v>
      </c>
      <c r="F1030" s="3" t="s">
        <v>18</v>
      </c>
      <c r="G1030" s="3" t="s">
        <v>5</v>
      </c>
      <c r="H1030" s="71">
        <f>COUNTIFS($G$2:G1030,G1030,$E$2:E1030,E1030)</f>
        <v>96</v>
      </c>
      <c r="I1030" s="1">
        <f>1.66+4.2+1.6+2.88+0.8+3.74</f>
        <v>14.88</v>
      </c>
      <c r="J1030" s="1">
        <v>185</v>
      </c>
      <c r="K1030" s="6">
        <f t="shared" si="49"/>
        <v>2752.8</v>
      </c>
      <c r="L1030" s="3"/>
      <c r="M1030" s="3"/>
    </row>
    <row r="1031" spans="1:13" hidden="1" x14ac:dyDescent="0.2">
      <c r="A1031" s="73">
        <f t="shared" si="51"/>
        <v>9</v>
      </c>
      <c r="B1031" s="73">
        <f>COUNTIF($E$2:E1031,E1031)</f>
        <v>304</v>
      </c>
      <c r="C1031" s="27">
        <v>40680</v>
      </c>
      <c r="D1031" s="28">
        <f t="shared" si="50"/>
        <v>5</v>
      </c>
      <c r="E1031" s="3" t="s">
        <v>18</v>
      </c>
      <c r="F1031" s="3" t="s">
        <v>18</v>
      </c>
      <c r="G1031" s="3" t="s">
        <v>52</v>
      </c>
      <c r="H1031" s="71">
        <f>COUNTIFS($G$2:G1031,G1031,$E$2:E1031,E1031)</f>
        <v>91</v>
      </c>
      <c r="I1031" s="1">
        <f>0.9+0.98+1.08</f>
        <v>2.96</v>
      </c>
      <c r="J1031" s="1">
        <v>285</v>
      </c>
      <c r="K1031" s="6">
        <f t="shared" si="49"/>
        <v>843.6</v>
      </c>
      <c r="L1031" s="3"/>
      <c r="M1031" s="3"/>
    </row>
    <row r="1032" spans="1:13" hidden="1" x14ac:dyDescent="0.2">
      <c r="A1032" s="73">
        <f t="shared" si="51"/>
        <v>9</v>
      </c>
      <c r="B1032" s="73">
        <f>COUNTIF($E$2:E1032,E1032)</f>
        <v>370</v>
      </c>
      <c r="C1032" s="27">
        <v>40680</v>
      </c>
      <c r="D1032" s="28">
        <f t="shared" si="50"/>
        <v>5</v>
      </c>
      <c r="E1032" s="3" t="s">
        <v>27</v>
      </c>
      <c r="F1032" s="3" t="s">
        <v>49</v>
      </c>
      <c r="G1032" s="3" t="s">
        <v>41</v>
      </c>
      <c r="H1032" s="71">
        <f>COUNTIFS($G$2:G1032,G1032,$E$2:E1032,E1032)</f>
        <v>98</v>
      </c>
      <c r="I1032" s="1">
        <f>2.84+2.86+3.84+2.22</f>
        <v>11.76</v>
      </c>
      <c r="J1032" s="1">
        <v>80</v>
      </c>
      <c r="K1032" s="6">
        <f t="shared" si="49"/>
        <v>940.8</v>
      </c>
      <c r="L1032" s="3"/>
      <c r="M1032" s="3"/>
    </row>
    <row r="1033" spans="1:13" hidden="1" x14ac:dyDescent="0.2">
      <c r="A1033" s="73">
        <f t="shared" si="51"/>
        <v>9</v>
      </c>
      <c r="B1033" s="73">
        <f>COUNTIF($E$2:E1033,E1033)</f>
        <v>305</v>
      </c>
      <c r="C1033" s="27">
        <v>40681</v>
      </c>
      <c r="D1033" s="28">
        <f t="shared" si="50"/>
        <v>5</v>
      </c>
      <c r="E1033" s="3" t="s">
        <v>18</v>
      </c>
      <c r="F1033" s="3" t="s">
        <v>18</v>
      </c>
      <c r="G1033" s="3" t="s">
        <v>5</v>
      </c>
      <c r="H1033" s="71">
        <f>COUNTIFS($G$2:G1033,G1033,$E$2:E1033,E1033)</f>
        <v>97</v>
      </c>
      <c r="I1033" s="1">
        <f>4.3+3.26</f>
        <v>7.56</v>
      </c>
      <c r="J1033" s="1">
        <v>185</v>
      </c>
      <c r="K1033" s="6">
        <f t="shared" si="49"/>
        <v>1398.6</v>
      </c>
      <c r="L1033" s="3"/>
      <c r="M1033" s="3"/>
    </row>
    <row r="1034" spans="1:13" hidden="1" x14ac:dyDescent="0.2">
      <c r="A1034" s="73">
        <f t="shared" si="51"/>
        <v>9</v>
      </c>
      <c r="B1034" s="73">
        <f>COUNTIF($E$2:E1034,E1034)</f>
        <v>306</v>
      </c>
      <c r="C1034" s="27">
        <v>40681</v>
      </c>
      <c r="D1034" s="28">
        <f t="shared" si="50"/>
        <v>5</v>
      </c>
      <c r="E1034" s="3" t="s">
        <v>18</v>
      </c>
      <c r="F1034" s="3" t="s">
        <v>18</v>
      </c>
      <c r="G1034" s="3" t="s">
        <v>52</v>
      </c>
      <c r="H1034" s="71">
        <f>COUNTIFS($G$2:G1034,G1034,$E$2:E1034,E1034)</f>
        <v>92</v>
      </c>
      <c r="I1034" s="1">
        <f>0.62+0.66</f>
        <v>1.28</v>
      </c>
      <c r="J1034" s="1">
        <v>285</v>
      </c>
      <c r="K1034" s="6">
        <f t="shared" si="49"/>
        <v>364.8</v>
      </c>
      <c r="L1034" s="3"/>
      <c r="M1034" s="3"/>
    </row>
    <row r="1035" spans="1:13" hidden="1" x14ac:dyDescent="0.2">
      <c r="A1035" s="73">
        <f t="shared" si="51"/>
        <v>9</v>
      </c>
      <c r="B1035" s="73">
        <f>COUNTIF($E$2:E1035,E1035)</f>
        <v>307</v>
      </c>
      <c r="C1035" s="27">
        <v>40681</v>
      </c>
      <c r="D1035" s="28">
        <f t="shared" si="50"/>
        <v>5</v>
      </c>
      <c r="E1035" s="3" t="s">
        <v>18</v>
      </c>
      <c r="F1035" s="3" t="s">
        <v>18</v>
      </c>
      <c r="G1035" s="3" t="s">
        <v>6</v>
      </c>
      <c r="H1035" s="71">
        <f>COUNTIFS($G$2:G1035,G1035,$E$2:E1035,E1035)</f>
        <v>69</v>
      </c>
      <c r="I1035" s="11">
        <v>1.04</v>
      </c>
      <c r="J1035" s="1">
        <v>290</v>
      </c>
      <c r="K1035" s="6">
        <f t="shared" si="49"/>
        <v>301.60000000000002</v>
      </c>
      <c r="L1035" s="3"/>
      <c r="M1035" s="3"/>
    </row>
    <row r="1036" spans="1:13" hidden="1" x14ac:dyDescent="0.2">
      <c r="A1036" s="73">
        <f t="shared" si="51"/>
        <v>9</v>
      </c>
      <c r="B1036" s="73">
        <f>COUNTIF($E$2:E1036,E1036)</f>
        <v>21</v>
      </c>
      <c r="C1036" s="27">
        <v>40681</v>
      </c>
      <c r="D1036" s="28">
        <f t="shared" si="50"/>
        <v>5</v>
      </c>
      <c r="E1036" s="3" t="s">
        <v>37</v>
      </c>
      <c r="F1036" s="3" t="s">
        <v>37</v>
      </c>
      <c r="G1036" s="3" t="s">
        <v>38</v>
      </c>
      <c r="H1036" s="71">
        <f>COUNTIFS($G$2:G1036,G1036,$E$2:E1036,E1036)</f>
        <v>21</v>
      </c>
      <c r="I1036" s="11">
        <v>34.18</v>
      </c>
      <c r="J1036" s="1">
        <v>490</v>
      </c>
      <c r="K1036" s="6">
        <f t="shared" si="49"/>
        <v>16748.2</v>
      </c>
      <c r="L1036" s="3"/>
      <c r="M1036" s="3"/>
    </row>
    <row r="1037" spans="1:13" hidden="1" x14ac:dyDescent="0.2">
      <c r="A1037" s="73">
        <f t="shared" si="51"/>
        <v>9</v>
      </c>
      <c r="B1037" s="73">
        <f>COUNTIF($E$2:E1037,E1037)</f>
        <v>37</v>
      </c>
      <c r="C1037" s="27">
        <v>40681</v>
      </c>
      <c r="D1037" s="28">
        <f t="shared" si="50"/>
        <v>5</v>
      </c>
      <c r="E1037" s="3" t="s">
        <v>19</v>
      </c>
      <c r="F1037" s="3" t="s">
        <v>19</v>
      </c>
      <c r="G1037" s="3" t="s">
        <v>11</v>
      </c>
      <c r="H1037" s="71">
        <f>COUNTIFS($G$2:G1037,G1037,$E$2:E1037,E1037)</f>
        <v>4</v>
      </c>
      <c r="I1037" s="11">
        <v>13.26</v>
      </c>
      <c r="J1037" s="1">
        <v>490</v>
      </c>
      <c r="K1037" s="6">
        <f t="shared" si="49"/>
        <v>6497.4</v>
      </c>
      <c r="L1037" s="3"/>
      <c r="M1037" s="3"/>
    </row>
    <row r="1038" spans="1:13" hidden="1" x14ac:dyDescent="0.2">
      <c r="A1038" s="73">
        <f t="shared" si="51"/>
        <v>9</v>
      </c>
      <c r="B1038" s="73">
        <f>COUNTIF($E$2:E1038,E1038)</f>
        <v>119</v>
      </c>
      <c r="C1038" s="27">
        <v>40681</v>
      </c>
      <c r="D1038" s="28">
        <f t="shared" si="50"/>
        <v>5</v>
      </c>
      <c r="E1038" s="3" t="s">
        <v>22</v>
      </c>
      <c r="F1038" s="3" t="s">
        <v>22</v>
      </c>
      <c r="G1038" s="3" t="s">
        <v>14</v>
      </c>
      <c r="H1038" s="71">
        <f>COUNTIFS($G$2:G1038,G1038,$E$2:E1038,E1038)</f>
        <v>95</v>
      </c>
      <c r="I1038" s="11">
        <v>27.62</v>
      </c>
      <c r="J1038" s="1">
        <v>300</v>
      </c>
      <c r="K1038" s="6">
        <f t="shared" si="49"/>
        <v>8286</v>
      </c>
      <c r="L1038" s="3"/>
      <c r="M1038" s="3"/>
    </row>
    <row r="1039" spans="1:13" hidden="1" x14ac:dyDescent="0.2">
      <c r="A1039" s="73">
        <f t="shared" si="51"/>
        <v>9</v>
      </c>
      <c r="B1039" s="73">
        <f>COUNTIF($E$2:E1039,E1039)</f>
        <v>371</v>
      </c>
      <c r="C1039" s="27">
        <v>40681</v>
      </c>
      <c r="D1039" s="28">
        <f t="shared" si="50"/>
        <v>5</v>
      </c>
      <c r="E1039" s="3" t="s">
        <v>27</v>
      </c>
      <c r="F1039" s="3" t="s">
        <v>49</v>
      </c>
      <c r="G1039" s="3" t="s">
        <v>41</v>
      </c>
      <c r="H1039" s="71">
        <f>COUNTIFS($G$2:G1039,G1039,$E$2:E1039,E1039)</f>
        <v>99</v>
      </c>
      <c r="I1039" s="1">
        <f>3+2.92+2.32+3.92</f>
        <v>12.16</v>
      </c>
      <c r="J1039" s="1">
        <v>80</v>
      </c>
      <c r="K1039" s="6">
        <f t="shared" si="49"/>
        <v>972.8</v>
      </c>
      <c r="L1039" s="3"/>
      <c r="M1039" s="3"/>
    </row>
    <row r="1040" spans="1:13" hidden="1" x14ac:dyDescent="0.2">
      <c r="A1040" s="73">
        <f t="shared" si="51"/>
        <v>9</v>
      </c>
      <c r="B1040" s="73">
        <f>COUNTIF($E$2:E1040,E1040)</f>
        <v>308</v>
      </c>
      <c r="C1040" s="27">
        <v>40682</v>
      </c>
      <c r="D1040" s="28">
        <f t="shared" si="50"/>
        <v>5</v>
      </c>
      <c r="E1040" s="3" t="s">
        <v>18</v>
      </c>
      <c r="F1040" s="3" t="s">
        <v>18</v>
      </c>
      <c r="G1040" s="3" t="s">
        <v>52</v>
      </c>
      <c r="H1040" s="71">
        <f>COUNTIFS($G$2:G1040,G1040,$E$2:E1040,E1040)</f>
        <v>93</v>
      </c>
      <c r="I1040" s="1">
        <v>0.34</v>
      </c>
      <c r="J1040" s="1">
        <v>285</v>
      </c>
      <c r="K1040" s="6">
        <f t="shared" si="49"/>
        <v>96.9</v>
      </c>
      <c r="L1040" s="3"/>
      <c r="M1040" s="3"/>
    </row>
    <row r="1041" spans="1:13" hidden="1" x14ac:dyDescent="0.2">
      <c r="A1041" s="73">
        <f t="shared" si="51"/>
        <v>9</v>
      </c>
      <c r="B1041" s="73">
        <f>COUNTIF($E$2:E1041,E1041)</f>
        <v>309</v>
      </c>
      <c r="C1041" s="27">
        <v>40682</v>
      </c>
      <c r="D1041" s="28">
        <f t="shared" si="50"/>
        <v>5</v>
      </c>
      <c r="E1041" s="3" t="s">
        <v>18</v>
      </c>
      <c r="F1041" s="3" t="s">
        <v>18</v>
      </c>
      <c r="G1041" s="3" t="s">
        <v>5</v>
      </c>
      <c r="H1041" s="71">
        <f>COUNTIFS($G$2:G1041,G1041,$E$2:E1041,E1041)</f>
        <v>98</v>
      </c>
      <c r="I1041" s="1">
        <f>3.82+0.8</f>
        <v>4.62</v>
      </c>
      <c r="J1041" s="1">
        <v>185</v>
      </c>
      <c r="K1041" s="6">
        <f t="shared" si="49"/>
        <v>854.7</v>
      </c>
      <c r="L1041" s="3"/>
      <c r="M1041" s="3"/>
    </row>
    <row r="1042" spans="1:13" hidden="1" x14ac:dyDescent="0.2">
      <c r="A1042" s="73">
        <f t="shared" si="51"/>
        <v>9</v>
      </c>
      <c r="B1042" s="73">
        <f>COUNTIF($E$2:E1042,E1042)</f>
        <v>310</v>
      </c>
      <c r="C1042" s="27">
        <v>40682</v>
      </c>
      <c r="D1042" s="28">
        <f t="shared" si="50"/>
        <v>5</v>
      </c>
      <c r="E1042" s="3" t="s">
        <v>18</v>
      </c>
      <c r="F1042" s="3" t="s">
        <v>18</v>
      </c>
      <c r="G1042" s="3" t="s">
        <v>6</v>
      </c>
      <c r="H1042" s="71">
        <f>COUNTIFS($G$2:G1042,G1042,$E$2:E1042,E1042)</f>
        <v>70</v>
      </c>
      <c r="I1042" s="1">
        <f>2.74+2</f>
        <v>4.74</v>
      </c>
      <c r="J1042" s="1">
        <v>290</v>
      </c>
      <c r="K1042" s="6">
        <f t="shared" si="49"/>
        <v>1374.6000000000001</v>
      </c>
      <c r="L1042" s="3"/>
      <c r="M1042" s="3"/>
    </row>
    <row r="1043" spans="1:13" hidden="1" x14ac:dyDescent="0.2">
      <c r="A1043" s="73">
        <f t="shared" si="51"/>
        <v>9</v>
      </c>
      <c r="B1043" s="73">
        <f>COUNTIF($E$2:E1043,E1043)</f>
        <v>38</v>
      </c>
      <c r="C1043" s="27">
        <v>40682</v>
      </c>
      <c r="D1043" s="28">
        <f t="shared" si="50"/>
        <v>5</v>
      </c>
      <c r="E1043" s="3" t="s">
        <v>19</v>
      </c>
      <c r="F1043" s="3" t="s">
        <v>19</v>
      </c>
      <c r="G1043" s="3" t="s">
        <v>40</v>
      </c>
      <c r="H1043" s="71">
        <f>COUNTIFS($G$2:G1043,G1043,$E$2:E1043,E1043)</f>
        <v>31</v>
      </c>
      <c r="I1043" s="1">
        <v>14.52</v>
      </c>
      <c r="J1043" s="1">
        <v>310</v>
      </c>
      <c r="K1043" s="6">
        <f t="shared" si="49"/>
        <v>4501.2</v>
      </c>
      <c r="L1043" s="3"/>
      <c r="M1043" s="3"/>
    </row>
    <row r="1044" spans="1:13" hidden="1" x14ac:dyDescent="0.2">
      <c r="A1044" s="73">
        <f t="shared" si="51"/>
        <v>9</v>
      </c>
      <c r="B1044" s="73">
        <f>COUNTIF($E$2:E1044,E1044)</f>
        <v>120</v>
      </c>
      <c r="C1044" s="27">
        <v>40682</v>
      </c>
      <c r="D1044" s="28">
        <f t="shared" si="50"/>
        <v>5</v>
      </c>
      <c r="E1044" s="3" t="s">
        <v>22</v>
      </c>
      <c r="F1044" s="3" t="s">
        <v>22</v>
      </c>
      <c r="G1044" s="3" t="s">
        <v>14</v>
      </c>
      <c r="H1044" s="71">
        <f>COUNTIFS($G$2:G1044,G1044,$E$2:E1044,E1044)</f>
        <v>96</v>
      </c>
      <c r="I1044" s="1">
        <f>21.2+25.5+21.42</f>
        <v>68.12</v>
      </c>
      <c r="J1044" s="1">
        <v>300</v>
      </c>
      <c r="K1044" s="6">
        <f t="shared" si="49"/>
        <v>20436</v>
      </c>
      <c r="L1044" s="3"/>
      <c r="M1044" s="3"/>
    </row>
    <row r="1045" spans="1:13" hidden="1" x14ac:dyDescent="0.2">
      <c r="A1045" s="73">
        <f t="shared" si="51"/>
        <v>9</v>
      </c>
      <c r="B1045" s="73">
        <f>COUNTIF($E$2:E1045,E1045)</f>
        <v>372</v>
      </c>
      <c r="C1045" s="27">
        <v>40682</v>
      </c>
      <c r="D1045" s="28">
        <f t="shared" si="50"/>
        <v>5</v>
      </c>
      <c r="E1045" s="3" t="s">
        <v>27</v>
      </c>
      <c r="F1045" s="3" t="s">
        <v>49</v>
      </c>
      <c r="G1045" s="3" t="s">
        <v>41</v>
      </c>
      <c r="H1045" s="71">
        <f>COUNTIFS($G$2:G1045,G1045,$E$2:E1045,E1045)</f>
        <v>100</v>
      </c>
      <c r="I1045" s="1">
        <f>3.64+3.52+3.04</f>
        <v>10.199999999999999</v>
      </c>
      <c r="J1045" s="1">
        <v>80</v>
      </c>
      <c r="K1045" s="6">
        <f t="shared" si="49"/>
        <v>816</v>
      </c>
      <c r="L1045" s="3"/>
      <c r="M1045" s="3"/>
    </row>
    <row r="1046" spans="1:13" hidden="1" x14ac:dyDescent="0.2">
      <c r="A1046" s="73">
        <f t="shared" si="51"/>
        <v>9</v>
      </c>
      <c r="B1046" s="73">
        <f>COUNTIF($E$2:E1046,E1046)</f>
        <v>121</v>
      </c>
      <c r="C1046" s="27">
        <v>40683</v>
      </c>
      <c r="D1046" s="28">
        <f t="shared" si="50"/>
        <v>5</v>
      </c>
      <c r="E1046" s="3" t="s">
        <v>22</v>
      </c>
      <c r="F1046" s="3" t="s">
        <v>22</v>
      </c>
      <c r="G1046" s="3" t="s">
        <v>56</v>
      </c>
      <c r="H1046" s="71">
        <f>COUNTIFS($G$2:G1046,G1046,$E$2:E1046,E1046)</f>
        <v>10</v>
      </c>
      <c r="I1046" s="1">
        <f>19.02+22.16+20.32+22.88+11.68</f>
        <v>96.06</v>
      </c>
      <c r="J1046" s="22">
        <v>300</v>
      </c>
      <c r="K1046" s="6">
        <f t="shared" si="49"/>
        <v>28818</v>
      </c>
      <c r="L1046" s="3">
        <v>1</v>
      </c>
      <c r="M1046" s="3"/>
    </row>
    <row r="1047" spans="1:13" hidden="1" x14ac:dyDescent="0.2">
      <c r="A1047" s="73">
        <f t="shared" si="51"/>
        <v>9</v>
      </c>
      <c r="B1047" s="73">
        <f>COUNTIF($E$2:E1047,E1047)</f>
        <v>122</v>
      </c>
      <c r="C1047" s="27">
        <v>40683</v>
      </c>
      <c r="D1047" s="28">
        <f t="shared" si="50"/>
        <v>5</v>
      </c>
      <c r="E1047" s="3" t="s">
        <v>22</v>
      </c>
      <c r="F1047" s="3" t="s">
        <v>22</v>
      </c>
      <c r="G1047" s="3" t="s">
        <v>14</v>
      </c>
      <c r="H1047" s="71">
        <f>COUNTIFS($G$2:G1047,G1047,$E$2:E1047,E1047)</f>
        <v>97</v>
      </c>
      <c r="I1047" s="1">
        <f>23.98+21.02+20.44</f>
        <v>65.44</v>
      </c>
      <c r="J1047" s="1">
        <v>300</v>
      </c>
      <c r="K1047" s="6">
        <f t="shared" si="49"/>
        <v>19632</v>
      </c>
      <c r="L1047" s="3"/>
      <c r="M1047" s="3"/>
    </row>
    <row r="1048" spans="1:13" hidden="1" x14ac:dyDescent="0.2">
      <c r="A1048" s="73">
        <f t="shared" si="51"/>
        <v>9</v>
      </c>
      <c r="B1048" s="73">
        <f>COUNTIF($E$2:E1048,E1048)</f>
        <v>311</v>
      </c>
      <c r="C1048" s="27">
        <v>40683</v>
      </c>
      <c r="D1048" s="28">
        <f t="shared" si="50"/>
        <v>5</v>
      </c>
      <c r="E1048" s="3" t="s">
        <v>18</v>
      </c>
      <c r="F1048" s="3" t="s">
        <v>18</v>
      </c>
      <c r="G1048" s="3" t="s">
        <v>5</v>
      </c>
      <c r="H1048" s="71">
        <f>COUNTIFS($G$2:G1048,G1048,$E$2:E1048,E1048)</f>
        <v>99</v>
      </c>
      <c r="I1048" s="1">
        <f>1.76+1.58+3.36+1.58</f>
        <v>8.2799999999999994</v>
      </c>
      <c r="J1048" s="1">
        <v>185</v>
      </c>
      <c r="K1048" s="6">
        <f t="shared" si="49"/>
        <v>1531.8</v>
      </c>
      <c r="L1048" s="3"/>
      <c r="M1048" s="3"/>
    </row>
    <row r="1049" spans="1:13" hidden="1" x14ac:dyDescent="0.2">
      <c r="A1049" s="73">
        <f t="shared" si="51"/>
        <v>9</v>
      </c>
      <c r="B1049" s="73">
        <f>COUNTIF($E$2:E1049,E1049)</f>
        <v>12</v>
      </c>
      <c r="C1049" s="27">
        <v>40683</v>
      </c>
      <c r="D1049" s="28">
        <f t="shared" si="50"/>
        <v>5</v>
      </c>
      <c r="E1049" s="3" t="s">
        <v>36</v>
      </c>
      <c r="F1049" s="3" t="s">
        <v>36</v>
      </c>
      <c r="G1049" s="3" t="s">
        <v>38</v>
      </c>
      <c r="H1049" s="71">
        <f>COUNTIFS($G$2:G1049,G1049,$E$2:E1049,E1049)</f>
        <v>12</v>
      </c>
      <c r="I1049" s="1">
        <v>21.62</v>
      </c>
      <c r="J1049" s="1">
        <v>0</v>
      </c>
      <c r="K1049" s="6">
        <f t="shared" ref="K1049:K1080" si="52">J1049*I1049</f>
        <v>0</v>
      </c>
      <c r="L1049" s="3"/>
      <c r="M1049" s="3"/>
    </row>
    <row r="1050" spans="1:13" hidden="1" x14ac:dyDescent="0.2">
      <c r="A1050" s="73">
        <f t="shared" si="51"/>
        <v>9</v>
      </c>
      <c r="B1050" s="73">
        <f>COUNTIF($E$2:E1050,E1050)</f>
        <v>22</v>
      </c>
      <c r="C1050" s="27">
        <v>40683</v>
      </c>
      <c r="D1050" s="28">
        <f t="shared" si="50"/>
        <v>5</v>
      </c>
      <c r="E1050" s="3" t="s">
        <v>37</v>
      </c>
      <c r="F1050" s="3" t="s">
        <v>37</v>
      </c>
      <c r="G1050" s="3" t="s">
        <v>38</v>
      </c>
      <c r="H1050" s="71">
        <f>COUNTIFS($G$2:G1050,G1050,$E$2:E1050,E1050)</f>
        <v>22</v>
      </c>
      <c r="I1050" s="1">
        <v>32.9</v>
      </c>
      <c r="J1050" s="1">
        <v>490</v>
      </c>
      <c r="K1050" s="6">
        <f t="shared" si="52"/>
        <v>16121</v>
      </c>
      <c r="L1050" s="3"/>
      <c r="M1050" s="3"/>
    </row>
    <row r="1051" spans="1:13" hidden="1" x14ac:dyDescent="0.2">
      <c r="A1051" s="73">
        <f t="shared" si="51"/>
        <v>9</v>
      </c>
      <c r="B1051" s="73">
        <f>COUNTIF($E$2:E1051,E1051)</f>
        <v>39</v>
      </c>
      <c r="C1051" s="27">
        <v>40683</v>
      </c>
      <c r="D1051" s="28">
        <f t="shared" si="50"/>
        <v>5</v>
      </c>
      <c r="E1051" s="3" t="s">
        <v>19</v>
      </c>
      <c r="F1051" s="3" t="s">
        <v>19</v>
      </c>
      <c r="G1051" s="3" t="s">
        <v>40</v>
      </c>
      <c r="H1051" s="71">
        <f>COUNTIFS($G$2:G1051,G1051,$E$2:E1051,E1051)</f>
        <v>32</v>
      </c>
      <c r="I1051" s="1">
        <v>17.579999999999998</v>
      </c>
      <c r="J1051" s="1">
        <v>310</v>
      </c>
      <c r="K1051" s="6">
        <f t="shared" si="52"/>
        <v>5449.7999999999993</v>
      </c>
      <c r="L1051" s="3"/>
      <c r="M1051" s="3"/>
    </row>
    <row r="1052" spans="1:13" hidden="1" x14ac:dyDescent="0.2">
      <c r="A1052" s="73">
        <f t="shared" si="51"/>
        <v>9</v>
      </c>
      <c r="B1052" s="73">
        <f>COUNTIF($E$2:E1052,E1052)</f>
        <v>373</v>
      </c>
      <c r="C1052" s="27">
        <v>40684</v>
      </c>
      <c r="D1052" s="28">
        <f t="shared" si="50"/>
        <v>5</v>
      </c>
      <c r="E1052" s="3" t="s">
        <v>27</v>
      </c>
      <c r="F1052" s="3" t="s">
        <v>49</v>
      </c>
      <c r="G1052" s="3" t="s">
        <v>41</v>
      </c>
      <c r="H1052" s="71">
        <f>COUNTIFS($G$2:G1052,G1052,$E$2:E1052,E1052)</f>
        <v>101</v>
      </c>
      <c r="I1052" s="1">
        <f>3.14+4.3+3.3</f>
        <v>10.739999999999998</v>
      </c>
      <c r="J1052" s="1">
        <v>80</v>
      </c>
      <c r="K1052" s="6">
        <f t="shared" si="52"/>
        <v>859.19999999999982</v>
      </c>
      <c r="L1052" s="3"/>
      <c r="M1052" s="3"/>
    </row>
    <row r="1053" spans="1:13" hidden="1" x14ac:dyDescent="0.2">
      <c r="A1053" s="73">
        <f t="shared" si="51"/>
        <v>9</v>
      </c>
      <c r="B1053" s="73">
        <f>COUNTIF($E$2:E1053,E1053)</f>
        <v>123</v>
      </c>
      <c r="C1053" s="27">
        <v>40684</v>
      </c>
      <c r="D1053" s="28">
        <f t="shared" si="50"/>
        <v>5</v>
      </c>
      <c r="E1053" s="3" t="s">
        <v>22</v>
      </c>
      <c r="F1053" s="3" t="s">
        <v>22</v>
      </c>
      <c r="G1053" s="3" t="s">
        <v>14</v>
      </c>
      <c r="H1053" s="71">
        <f>COUNTIFS($G$2:G1053,G1053,$E$2:E1053,E1053)</f>
        <v>98</v>
      </c>
      <c r="I1053" s="1">
        <f>23.7+25.84+20.58+22.02+24.82</f>
        <v>116.96000000000001</v>
      </c>
      <c r="J1053" s="1">
        <v>300</v>
      </c>
      <c r="K1053" s="6">
        <f t="shared" si="52"/>
        <v>35088</v>
      </c>
      <c r="L1053" s="3"/>
      <c r="M1053" s="3"/>
    </row>
    <row r="1054" spans="1:13" hidden="1" x14ac:dyDescent="0.2">
      <c r="A1054" s="73">
        <f t="shared" si="51"/>
        <v>9</v>
      </c>
      <c r="B1054" s="73">
        <f>COUNTIF($E$2:E1054,E1054)</f>
        <v>124</v>
      </c>
      <c r="C1054" s="27">
        <v>40684</v>
      </c>
      <c r="D1054" s="28">
        <f t="shared" si="50"/>
        <v>5</v>
      </c>
      <c r="E1054" s="3" t="s">
        <v>22</v>
      </c>
      <c r="F1054" s="3" t="s">
        <v>22</v>
      </c>
      <c r="G1054" s="3" t="s">
        <v>56</v>
      </c>
      <c r="H1054" s="71">
        <f>COUNTIFS($G$2:G1054,G1054,$E$2:E1054,E1054)</f>
        <v>11</v>
      </c>
      <c r="I1054" s="1">
        <f>30.34+25.74+23.92+22.78+22.28</f>
        <v>125.06</v>
      </c>
      <c r="J1054" s="22">
        <v>300</v>
      </c>
      <c r="K1054" s="6">
        <f t="shared" si="52"/>
        <v>37518</v>
      </c>
      <c r="L1054" s="3">
        <v>1</v>
      </c>
      <c r="M1054" s="3"/>
    </row>
    <row r="1055" spans="1:13" hidden="1" x14ac:dyDescent="0.2">
      <c r="A1055" s="73">
        <f t="shared" si="51"/>
        <v>9</v>
      </c>
      <c r="B1055" s="73">
        <f>COUNTIF($E$2:E1055,E1055)</f>
        <v>125</v>
      </c>
      <c r="C1055" s="27">
        <v>40684</v>
      </c>
      <c r="D1055" s="28">
        <f t="shared" si="50"/>
        <v>5</v>
      </c>
      <c r="E1055" s="3" t="s">
        <v>22</v>
      </c>
      <c r="F1055" s="3" t="s">
        <v>22</v>
      </c>
      <c r="G1055" s="3" t="s">
        <v>35</v>
      </c>
      <c r="H1055" s="71">
        <f>COUNTIFS($G$2:G1055,G1055,$E$2:E1055,E1055)</f>
        <v>7</v>
      </c>
      <c r="I1055" s="1">
        <v>12.56</v>
      </c>
      <c r="J1055" s="22">
        <v>300</v>
      </c>
      <c r="K1055" s="6">
        <f t="shared" si="52"/>
        <v>3768</v>
      </c>
      <c r="L1055" s="3">
        <v>1</v>
      </c>
      <c r="M1055" s="3"/>
    </row>
    <row r="1056" spans="1:13" hidden="1" x14ac:dyDescent="0.2">
      <c r="A1056" s="73">
        <f t="shared" si="51"/>
        <v>9</v>
      </c>
      <c r="B1056" s="73">
        <f>COUNTIF($E$2:E1056,E1056)</f>
        <v>40</v>
      </c>
      <c r="C1056" s="27">
        <v>40684</v>
      </c>
      <c r="D1056" s="28">
        <f t="shared" si="50"/>
        <v>5</v>
      </c>
      <c r="E1056" s="3" t="s">
        <v>19</v>
      </c>
      <c r="F1056" s="3" t="s">
        <v>19</v>
      </c>
      <c r="G1056" s="3" t="s">
        <v>40</v>
      </c>
      <c r="H1056" s="71">
        <f>COUNTIFS($G$2:G1056,G1056,$E$2:E1056,E1056)</f>
        <v>33</v>
      </c>
      <c r="I1056" s="1">
        <v>7.9</v>
      </c>
      <c r="J1056" s="1">
        <v>310</v>
      </c>
      <c r="K1056" s="6">
        <f t="shared" si="52"/>
        <v>2449</v>
      </c>
      <c r="L1056" s="3"/>
      <c r="M1056" s="3"/>
    </row>
    <row r="1057" spans="1:13" hidden="1" x14ac:dyDescent="0.2">
      <c r="A1057" s="73">
        <f t="shared" si="51"/>
        <v>9</v>
      </c>
      <c r="B1057" s="73">
        <f>COUNTIF($E$2:E1057,E1057)</f>
        <v>312</v>
      </c>
      <c r="C1057" s="27">
        <v>40684</v>
      </c>
      <c r="D1057" s="28">
        <f t="shared" si="50"/>
        <v>5</v>
      </c>
      <c r="E1057" s="3" t="s">
        <v>18</v>
      </c>
      <c r="F1057" s="3" t="s">
        <v>18</v>
      </c>
      <c r="G1057" s="3" t="s">
        <v>5</v>
      </c>
      <c r="H1057" s="71">
        <f>COUNTIFS($G$2:G1057,G1057,$E$2:E1057,E1057)</f>
        <v>100</v>
      </c>
      <c r="I1057" s="1">
        <v>1.48</v>
      </c>
      <c r="J1057" s="1">
        <v>185</v>
      </c>
      <c r="K1057" s="6">
        <f t="shared" si="52"/>
        <v>273.8</v>
      </c>
      <c r="L1057" s="3"/>
      <c r="M1057" s="3"/>
    </row>
    <row r="1058" spans="1:13" hidden="1" x14ac:dyDescent="0.2">
      <c r="A1058" s="73">
        <f t="shared" si="51"/>
        <v>9</v>
      </c>
      <c r="B1058" s="73">
        <f>COUNTIF($E$2:E1058,E1058)</f>
        <v>313</v>
      </c>
      <c r="C1058" s="27">
        <v>40685</v>
      </c>
      <c r="D1058" s="28">
        <f t="shared" si="50"/>
        <v>5</v>
      </c>
      <c r="E1058" s="3" t="s">
        <v>18</v>
      </c>
      <c r="F1058" s="3" t="s">
        <v>18</v>
      </c>
      <c r="G1058" s="3" t="s">
        <v>5</v>
      </c>
      <c r="H1058" s="71">
        <f>COUNTIFS($G$2:G1058,G1058,$E$2:E1058,E1058)</f>
        <v>101</v>
      </c>
      <c r="I1058" s="1">
        <f>1.46+2.52+1.34+4.28</f>
        <v>9.6000000000000014</v>
      </c>
      <c r="J1058" s="1">
        <v>185</v>
      </c>
      <c r="K1058" s="6">
        <f t="shared" si="52"/>
        <v>1776.0000000000002</v>
      </c>
      <c r="L1058" s="3"/>
      <c r="M1058" s="3"/>
    </row>
    <row r="1059" spans="1:13" hidden="1" x14ac:dyDescent="0.2">
      <c r="A1059" s="73">
        <f t="shared" si="51"/>
        <v>9</v>
      </c>
      <c r="B1059" s="73">
        <f>COUNTIF($E$2:E1059,E1059)</f>
        <v>91</v>
      </c>
      <c r="C1059" s="27">
        <v>40685</v>
      </c>
      <c r="D1059" s="28">
        <f t="shared" si="50"/>
        <v>5</v>
      </c>
      <c r="E1059" s="3" t="s">
        <v>21</v>
      </c>
      <c r="F1059" s="3" t="s">
        <v>21</v>
      </c>
      <c r="G1059" s="3" t="s">
        <v>10</v>
      </c>
      <c r="H1059" s="71">
        <f>COUNTIFS($G$2:G1059,G1059,$E$2:E1059,E1059)</f>
        <v>27</v>
      </c>
      <c r="I1059" s="1">
        <f>6.32+34.08</f>
        <v>40.4</v>
      </c>
      <c r="J1059" s="1">
        <v>297</v>
      </c>
      <c r="K1059" s="6">
        <f t="shared" si="52"/>
        <v>11998.8</v>
      </c>
      <c r="L1059" s="3"/>
      <c r="M1059" s="3"/>
    </row>
    <row r="1060" spans="1:13" hidden="1" x14ac:dyDescent="0.2">
      <c r="A1060" s="73">
        <f t="shared" si="51"/>
        <v>9</v>
      </c>
      <c r="B1060" s="73">
        <f>COUNTIF($E$2:E1060,E1060)</f>
        <v>314</v>
      </c>
      <c r="C1060" s="27">
        <v>40685</v>
      </c>
      <c r="D1060" s="28">
        <f t="shared" si="50"/>
        <v>5</v>
      </c>
      <c r="E1060" s="3" t="s">
        <v>18</v>
      </c>
      <c r="F1060" s="3" t="s">
        <v>18</v>
      </c>
      <c r="G1060" s="3" t="s">
        <v>9</v>
      </c>
      <c r="H1060" s="71">
        <f>COUNTIFS($G$2:G1060,G1060,$E$2:E1060,E1060)</f>
        <v>27</v>
      </c>
      <c r="I1060" s="1">
        <f>0.6+0.82</f>
        <v>1.42</v>
      </c>
      <c r="J1060" s="1">
        <v>425</v>
      </c>
      <c r="K1060" s="6">
        <f t="shared" si="52"/>
        <v>603.5</v>
      </c>
      <c r="L1060" s="3"/>
      <c r="M1060" s="3"/>
    </row>
    <row r="1061" spans="1:13" hidden="1" x14ac:dyDescent="0.2">
      <c r="A1061" s="73">
        <f t="shared" si="51"/>
        <v>9</v>
      </c>
      <c r="B1061" s="73">
        <f>COUNTIF($E$2:E1061,E1061)</f>
        <v>374</v>
      </c>
      <c r="C1061" s="27">
        <v>40685</v>
      </c>
      <c r="D1061" s="28">
        <f t="shared" si="50"/>
        <v>5</v>
      </c>
      <c r="E1061" s="3" t="s">
        <v>27</v>
      </c>
      <c r="F1061" s="3" t="s">
        <v>49</v>
      </c>
      <c r="G1061" s="3" t="s">
        <v>41</v>
      </c>
      <c r="H1061" s="71">
        <f>COUNTIFS($G$2:G1061,G1061,$E$2:E1061,E1061)</f>
        <v>102</v>
      </c>
      <c r="I1061" s="1">
        <f>3.2+4.58+3.16+4.66+4.1</f>
        <v>19.700000000000003</v>
      </c>
      <c r="J1061" s="1">
        <v>80</v>
      </c>
      <c r="K1061" s="6">
        <f t="shared" si="52"/>
        <v>1576.0000000000002</v>
      </c>
      <c r="L1061" s="3"/>
      <c r="M1061" s="3"/>
    </row>
    <row r="1062" spans="1:13" hidden="1" x14ac:dyDescent="0.2">
      <c r="A1062" s="73">
        <f t="shared" si="51"/>
        <v>9</v>
      </c>
      <c r="B1062" s="73">
        <f>COUNTIF($E$2:E1062,E1062)</f>
        <v>126</v>
      </c>
      <c r="C1062" s="27">
        <v>40685</v>
      </c>
      <c r="D1062" s="28">
        <f t="shared" si="50"/>
        <v>5</v>
      </c>
      <c r="E1062" s="3" t="s">
        <v>22</v>
      </c>
      <c r="F1062" s="3" t="s">
        <v>22</v>
      </c>
      <c r="G1062" s="3" t="s">
        <v>14</v>
      </c>
      <c r="H1062" s="71">
        <f>COUNTIFS($G$2:G1062,G1062,$E$2:E1062,E1062)</f>
        <v>99</v>
      </c>
      <c r="I1062" s="1">
        <v>23.24</v>
      </c>
      <c r="J1062" s="1">
        <v>300</v>
      </c>
      <c r="K1062" s="6">
        <f t="shared" si="52"/>
        <v>6971.9999999999991</v>
      </c>
      <c r="L1062" s="3"/>
      <c r="M1062" s="3"/>
    </row>
    <row r="1063" spans="1:13" hidden="1" x14ac:dyDescent="0.2">
      <c r="A1063" s="73">
        <f t="shared" si="51"/>
        <v>9</v>
      </c>
      <c r="B1063" s="73">
        <f>COUNTIF($E$2:E1063,E1063)</f>
        <v>127</v>
      </c>
      <c r="C1063" s="27">
        <v>40685</v>
      </c>
      <c r="D1063" s="28">
        <f t="shared" si="50"/>
        <v>5</v>
      </c>
      <c r="E1063" s="3" t="s">
        <v>22</v>
      </c>
      <c r="F1063" s="3" t="s">
        <v>22</v>
      </c>
      <c r="G1063" s="3" t="s">
        <v>56</v>
      </c>
      <c r="H1063" s="71">
        <f>COUNTIFS($G$2:G1063,G1063,$E$2:E1063,E1063)</f>
        <v>12</v>
      </c>
      <c r="I1063" s="1">
        <f>22.32+23</f>
        <v>45.32</v>
      </c>
      <c r="J1063" s="22">
        <v>300</v>
      </c>
      <c r="K1063" s="6">
        <f t="shared" si="52"/>
        <v>13596</v>
      </c>
      <c r="L1063" s="3">
        <v>1</v>
      </c>
      <c r="M1063" s="3"/>
    </row>
    <row r="1064" spans="1:13" hidden="1" x14ac:dyDescent="0.2">
      <c r="A1064" s="73">
        <f t="shared" si="51"/>
        <v>9</v>
      </c>
      <c r="B1064" s="73">
        <f>COUNTIF($E$2:E1064,E1064)</f>
        <v>315</v>
      </c>
      <c r="C1064" s="27">
        <v>40685</v>
      </c>
      <c r="D1064" s="28">
        <f t="shared" si="50"/>
        <v>5</v>
      </c>
      <c r="E1064" s="3" t="s">
        <v>18</v>
      </c>
      <c r="F1064" s="3" t="s">
        <v>18</v>
      </c>
      <c r="G1064" s="3" t="s">
        <v>52</v>
      </c>
      <c r="H1064" s="71">
        <f>COUNTIFS($G$2:G1064,G1064,$E$2:E1064,E1064)</f>
        <v>94</v>
      </c>
      <c r="I1064" s="1">
        <v>0.64</v>
      </c>
      <c r="J1064" s="1">
        <v>285</v>
      </c>
      <c r="K1064" s="6">
        <f t="shared" si="52"/>
        <v>182.4</v>
      </c>
      <c r="L1064" s="3"/>
      <c r="M1064" s="3"/>
    </row>
    <row r="1065" spans="1:13" hidden="1" x14ac:dyDescent="0.2">
      <c r="A1065" s="73">
        <f t="shared" si="51"/>
        <v>9</v>
      </c>
      <c r="B1065" s="73">
        <f>COUNTIF($E$2:E1065,E1065)</f>
        <v>128</v>
      </c>
      <c r="C1065" s="27">
        <v>40686</v>
      </c>
      <c r="D1065" s="28">
        <f t="shared" si="50"/>
        <v>5</v>
      </c>
      <c r="E1065" s="3" t="s">
        <v>22</v>
      </c>
      <c r="F1065" s="3" t="s">
        <v>22</v>
      </c>
      <c r="G1065" s="3" t="s">
        <v>56</v>
      </c>
      <c r="H1065" s="71">
        <f>COUNTIFS($G$2:G1065,G1065,$E$2:E1065,E1065)</f>
        <v>13</v>
      </c>
      <c r="I1065" s="1">
        <f>19+21.74+20.04+23.34+23.68+25.78+24.8</f>
        <v>158.38</v>
      </c>
      <c r="J1065" s="22">
        <v>300</v>
      </c>
      <c r="K1065" s="6">
        <f t="shared" si="52"/>
        <v>47514</v>
      </c>
      <c r="L1065" s="3">
        <v>1</v>
      </c>
      <c r="M1065" s="3"/>
    </row>
    <row r="1066" spans="1:13" hidden="1" x14ac:dyDescent="0.2">
      <c r="A1066" s="73">
        <f t="shared" si="51"/>
        <v>9</v>
      </c>
      <c r="B1066" s="73">
        <f>COUNTIF($E$2:E1066,E1066)</f>
        <v>129</v>
      </c>
      <c r="C1066" s="27">
        <v>40686</v>
      </c>
      <c r="D1066" s="28">
        <f t="shared" si="50"/>
        <v>5</v>
      </c>
      <c r="E1066" s="3" t="s">
        <v>22</v>
      </c>
      <c r="F1066" s="3" t="s">
        <v>22</v>
      </c>
      <c r="G1066" s="3" t="s">
        <v>14</v>
      </c>
      <c r="H1066" s="71">
        <f>COUNTIFS($G$2:G1066,G1066,$E$2:E1066,E1066)</f>
        <v>100</v>
      </c>
      <c r="I1066" s="1">
        <f>25.32+24.06+21.34+24.38+17.1</f>
        <v>112.19999999999999</v>
      </c>
      <c r="J1066" s="1">
        <v>300</v>
      </c>
      <c r="K1066" s="6">
        <f t="shared" si="52"/>
        <v>33660</v>
      </c>
      <c r="L1066" s="3"/>
      <c r="M1066" s="3"/>
    </row>
    <row r="1067" spans="1:13" hidden="1" x14ac:dyDescent="0.2">
      <c r="A1067" s="73">
        <f t="shared" si="51"/>
        <v>9</v>
      </c>
      <c r="B1067" s="73">
        <f>COUNTIF($E$2:E1067,E1067)</f>
        <v>316</v>
      </c>
      <c r="C1067" s="27">
        <v>40686</v>
      </c>
      <c r="D1067" s="28">
        <f t="shared" si="50"/>
        <v>5</v>
      </c>
      <c r="E1067" s="3" t="s">
        <v>18</v>
      </c>
      <c r="F1067" s="3" t="s">
        <v>18</v>
      </c>
      <c r="G1067" s="3" t="s">
        <v>5</v>
      </c>
      <c r="H1067" s="71">
        <f>COUNTIFS($G$2:G1067,G1067,$E$2:E1067,E1067)</f>
        <v>102</v>
      </c>
      <c r="I1067" s="1">
        <f>1.52+2.7</f>
        <v>4.2200000000000006</v>
      </c>
      <c r="J1067" s="1">
        <v>185</v>
      </c>
      <c r="K1067" s="6">
        <f t="shared" si="52"/>
        <v>780.70000000000016</v>
      </c>
      <c r="L1067" s="3"/>
      <c r="M1067" s="3"/>
    </row>
    <row r="1068" spans="1:13" hidden="1" x14ac:dyDescent="0.2">
      <c r="A1068" s="73">
        <f t="shared" si="51"/>
        <v>9</v>
      </c>
      <c r="B1068" s="73">
        <f>COUNTIF($E$2:E1068,E1068)</f>
        <v>317</v>
      </c>
      <c r="C1068" s="27">
        <v>40686</v>
      </c>
      <c r="D1068" s="28">
        <f t="shared" si="50"/>
        <v>5</v>
      </c>
      <c r="E1068" s="3" t="s">
        <v>18</v>
      </c>
      <c r="F1068" s="3" t="s">
        <v>18</v>
      </c>
      <c r="G1068" s="3" t="s">
        <v>9</v>
      </c>
      <c r="H1068" s="71">
        <f>COUNTIFS($G$2:G1068,G1068,$E$2:E1068,E1068)</f>
        <v>28</v>
      </c>
      <c r="I1068" s="1">
        <v>1.6</v>
      </c>
      <c r="J1068" s="1">
        <v>425</v>
      </c>
      <c r="K1068" s="6">
        <f t="shared" si="52"/>
        <v>680</v>
      </c>
      <c r="L1068" s="3"/>
      <c r="M1068" s="3"/>
    </row>
    <row r="1069" spans="1:13" hidden="1" x14ac:dyDescent="0.2">
      <c r="A1069" s="73">
        <f t="shared" si="51"/>
        <v>9</v>
      </c>
      <c r="B1069" s="73">
        <f>COUNTIF($E$2:E1069,E1069)</f>
        <v>318</v>
      </c>
      <c r="C1069" s="27">
        <v>40686</v>
      </c>
      <c r="D1069" s="28">
        <f t="shared" si="50"/>
        <v>5</v>
      </c>
      <c r="E1069" s="3" t="s">
        <v>18</v>
      </c>
      <c r="F1069" s="3" t="s">
        <v>18</v>
      </c>
      <c r="G1069" s="3" t="s">
        <v>52</v>
      </c>
      <c r="H1069" s="71">
        <f>COUNTIFS($G$2:G1069,G1069,$E$2:E1069,E1069)</f>
        <v>95</v>
      </c>
      <c r="I1069" s="1">
        <v>6.62</v>
      </c>
      <c r="J1069" s="1">
        <v>285</v>
      </c>
      <c r="K1069" s="6">
        <f t="shared" si="52"/>
        <v>1886.7</v>
      </c>
      <c r="L1069" s="3"/>
      <c r="M1069" s="3"/>
    </row>
    <row r="1070" spans="1:13" hidden="1" x14ac:dyDescent="0.2">
      <c r="A1070" s="73">
        <f t="shared" si="51"/>
        <v>9</v>
      </c>
      <c r="B1070" s="73">
        <f>COUNTIF($E$2:E1070,E1070)</f>
        <v>41</v>
      </c>
      <c r="C1070" s="27">
        <v>40686</v>
      </c>
      <c r="D1070" s="28">
        <f t="shared" si="50"/>
        <v>5</v>
      </c>
      <c r="E1070" s="3" t="s">
        <v>19</v>
      </c>
      <c r="F1070" s="3" t="s">
        <v>19</v>
      </c>
      <c r="G1070" s="3" t="s">
        <v>40</v>
      </c>
      <c r="H1070" s="71">
        <f>COUNTIFS($G$2:G1070,G1070,$E$2:E1070,E1070)</f>
        <v>34</v>
      </c>
      <c r="I1070" s="1">
        <v>17.68</v>
      </c>
      <c r="J1070" s="1">
        <v>310</v>
      </c>
      <c r="K1070" s="6">
        <f t="shared" si="52"/>
        <v>5480.8</v>
      </c>
      <c r="L1070" s="3"/>
      <c r="M1070" s="3"/>
    </row>
    <row r="1071" spans="1:13" hidden="1" x14ac:dyDescent="0.2">
      <c r="A1071" s="73">
        <f t="shared" si="51"/>
        <v>9</v>
      </c>
      <c r="B1071" s="73">
        <f>COUNTIF($E$2:E1071,E1071)</f>
        <v>23</v>
      </c>
      <c r="C1071" s="27">
        <v>40686</v>
      </c>
      <c r="D1071" s="28">
        <f t="shared" si="50"/>
        <v>5</v>
      </c>
      <c r="E1071" s="3" t="s">
        <v>37</v>
      </c>
      <c r="F1071" s="3" t="s">
        <v>37</v>
      </c>
      <c r="G1071" s="3" t="s">
        <v>38</v>
      </c>
      <c r="H1071" s="71">
        <f>COUNTIFS($G$2:G1071,G1071,$E$2:E1071,E1071)</f>
        <v>23</v>
      </c>
      <c r="I1071" s="1">
        <f>36.08+31.26</f>
        <v>67.34</v>
      </c>
      <c r="J1071" s="1">
        <v>490</v>
      </c>
      <c r="K1071" s="6">
        <f t="shared" si="52"/>
        <v>32996.6</v>
      </c>
      <c r="L1071" s="3"/>
      <c r="M1071" s="3"/>
    </row>
    <row r="1072" spans="1:13" hidden="1" x14ac:dyDescent="0.2">
      <c r="A1072" s="73">
        <f t="shared" si="51"/>
        <v>9</v>
      </c>
      <c r="B1072" s="73">
        <f>COUNTIF($E$2:E1072,E1072)</f>
        <v>375</v>
      </c>
      <c r="C1072" s="27">
        <v>40686</v>
      </c>
      <c r="D1072" s="28">
        <f t="shared" si="50"/>
        <v>5</v>
      </c>
      <c r="E1072" s="3" t="s">
        <v>27</v>
      </c>
      <c r="F1072" s="3" t="s">
        <v>49</v>
      </c>
      <c r="G1072" s="3" t="s">
        <v>41</v>
      </c>
      <c r="H1072" s="71">
        <f>COUNTIFS($G$2:G1072,G1072,$E$2:E1072,E1072)</f>
        <v>103</v>
      </c>
      <c r="I1072" s="1">
        <f>2.92+3.62+3.14+4.18+2.92</f>
        <v>16.78</v>
      </c>
      <c r="J1072" s="1">
        <v>80</v>
      </c>
      <c r="K1072" s="6">
        <f t="shared" si="52"/>
        <v>1342.4</v>
      </c>
      <c r="L1072" s="3"/>
      <c r="M1072" s="3"/>
    </row>
    <row r="1073" spans="1:13" hidden="1" x14ac:dyDescent="0.2">
      <c r="A1073" s="73">
        <f t="shared" si="51"/>
        <v>9</v>
      </c>
      <c r="B1073" s="73">
        <f>COUNTIF($E$2:E1073,E1073)</f>
        <v>130</v>
      </c>
      <c r="C1073" s="27">
        <v>40687</v>
      </c>
      <c r="D1073" s="28">
        <f t="shared" si="50"/>
        <v>5</v>
      </c>
      <c r="E1073" s="3" t="s">
        <v>22</v>
      </c>
      <c r="F1073" s="3" t="s">
        <v>22</v>
      </c>
      <c r="G1073" s="3" t="s">
        <v>14</v>
      </c>
      <c r="H1073" s="71">
        <f>COUNTIFS($G$2:G1073,G1073,$E$2:E1073,E1073)</f>
        <v>101</v>
      </c>
      <c r="I1073" s="1">
        <f>23.98+25.7+23.06+23.98</f>
        <v>96.72</v>
      </c>
      <c r="J1073" s="1">
        <v>300</v>
      </c>
      <c r="K1073" s="6">
        <f t="shared" si="52"/>
        <v>29016</v>
      </c>
      <c r="L1073" s="3"/>
      <c r="M1073" s="3"/>
    </row>
    <row r="1074" spans="1:13" hidden="1" x14ac:dyDescent="0.2">
      <c r="A1074" s="73">
        <f t="shared" si="51"/>
        <v>9</v>
      </c>
      <c r="B1074" s="73">
        <f>COUNTIF($E$2:E1074,E1074)</f>
        <v>131</v>
      </c>
      <c r="C1074" s="27">
        <v>40687</v>
      </c>
      <c r="D1074" s="28">
        <f t="shared" si="50"/>
        <v>5</v>
      </c>
      <c r="E1074" s="3" t="s">
        <v>22</v>
      </c>
      <c r="F1074" s="3" t="s">
        <v>22</v>
      </c>
      <c r="G1074" s="3" t="s">
        <v>56</v>
      </c>
      <c r="H1074" s="71">
        <f>COUNTIFS($G$2:G1074,G1074,$E$2:E1074,E1074)</f>
        <v>14</v>
      </c>
      <c r="I1074" s="1">
        <f>23.14+21.48+26.14+20.28+20.34+20.02+20.56+21.16+24.8+21.54+23.48</f>
        <v>242.94</v>
      </c>
      <c r="J1074" s="22">
        <v>300</v>
      </c>
      <c r="K1074" s="6">
        <f t="shared" si="52"/>
        <v>72882</v>
      </c>
      <c r="L1074" s="3">
        <v>1</v>
      </c>
      <c r="M1074" s="3"/>
    </row>
    <row r="1075" spans="1:13" hidden="1" x14ac:dyDescent="0.2">
      <c r="A1075" s="73">
        <f t="shared" si="51"/>
        <v>9</v>
      </c>
      <c r="B1075" s="73">
        <f>COUNTIF($E$2:E1075,E1075)</f>
        <v>319</v>
      </c>
      <c r="C1075" s="27">
        <v>40687</v>
      </c>
      <c r="D1075" s="28">
        <f t="shared" si="50"/>
        <v>5</v>
      </c>
      <c r="E1075" s="3" t="s">
        <v>18</v>
      </c>
      <c r="F1075" s="3" t="s">
        <v>18</v>
      </c>
      <c r="G1075" s="3" t="s">
        <v>5</v>
      </c>
      <c r="H1075" s="71">
        <f>COUNTIFS($G$2:G1075,G1075,$E$2:E1075,E1075)</f>
        <v>103</v>
      </c>
      <c r="I1075" s="1">
        <v>2.72</v>
      </c>
      <c r="J1075" s="1">
        <v>185</v>
      </c>
      <c r="K1075" s="6">
        <f t="shared" si="52"/>
        <v>503.20000000000005</v>
      </c>
      <c r="L1075" s="3"/>
      <c r="M1075" s="3"/>
    </row>
    <row r="1076" spans="1:13" hidden="1" x14ac:dyDescent="0.2">
      <c r="A1076" s="73">
        <f t="shared" si="51"/>
        <v>9</v>
      </c>
      <c r="B1076" s="73">
        <f>COUNTIF($E$2:E1076,E1076)</f>
        <v>320</v>
      </c>
      <c r="C1076" s="27">
        <v>40687</v>
      </c>
      <c r="D1076" s="28">
        <f t="shared" si="50"/>
        <v>5</v>
      </c>
      <c r="E1076" s="3" t="s">
        <v>18</v>
      </c>
      <c r="F1076" s="3" t="s">
        <v>18</v>
      </c>
      <c r="G1076" s="3" t="s">
        <v>52</v>
      </c>
      <c r="H1076" s="71">
        <f>COUNTIFS($G$2:G1076,G1076,$E$2:E1076,E1076)</f>
        <v>96</v>
      </c>
      <c r="I1076" s="1">
        <f>1.86+2.76+1.8+0.56</f>
        <v>6.98</v>
      </c>
      <c r="J1076" s="1">
        <v>285</v>
      </c>
      <c r="K1076" s="6">
        <f t="shared" si="52"/>
        <v>1989.3000000000002</v>
      </c>
      <c r="L1076" s="3"/>
      <c r="M1076" s="3"/>
    </row>
    <row r="1077" spans="1:13" hidden="1" x14ac:dyDescent="0.2">
      <c r="A1077" s="73">
        <f t="shared" si="51"/>
        <v>9</v>
      </c>
      <c r="B1077" s="73">
        <f>COUNTIF($E$2:E1077,E1077)</f>
        <v>321</v>
      </c>
      <c r="C1077" s="27">
        <v>40687</v>
      </c>
      <c r="D1077" s="28">
        <f t="shared" si="50"/>
        <v>5</v>
      </c>
      <c r="E1077" s="3" t="s">
        <v>18</v>
      </c>
      <c r="F1077" s="3" t="s">
        <v>18</v>
      </c>
      <c r="G1077" s="3" t="s">
        <v>6</v>
      </c>
      <c r="H1077" s="71">
        <f>COUNTIFS($G$2:G1077,G1077,$E$2:E1077,E1077)</f>
        <v>71</v>
      </c>
      <c r="I1077" s="1">
        <f>1.04+1.66</f>
        <v>2.7</v>
      </c>
      <c r="J1077" s="1">
        <v>290</v>
      </c>
      <c r="K1077" s="6">
        <f t="shared" si="52"/>
        <v>783</v>
      </c>
      <c r="L1077" s="3"/>
      <c r="M1077" s="3"/>
    </row>
    <row r="1078" spans="1:13" hidden="1" x14ac:dyDescent="0.2">
      <c r="A1078" s="73">
        <f t="shared" si="51"/>
        <v>9</v>
      </c>
      <c r="B1078" s="73">
        <f>COUNTIF($E$2:E1078,E1078)</f>
        <v>376</v>
      </c>
      <c r="C1078" s="27">
        <v>40687</v>
      </c>
      <c r="D1078" s="28">
        <f t="shared" si="50"/>
        <v>5</v>
      </c>
      <c r="E1078" s="3" t="s">
        <v>27</v>
      </c>
      <c r="F1078" s="3" t="s">
        <v>49</v>
      </c>
      <c r="G1078" s="3" t="s">
        <v>41</v>
      </c>
      <c r="H1078" s="71">
        <f>COUNTIFS($G$2:G1078,G1078,$E$2:E1078,E1078)</f>
        <v>104</v>
      </c>
      <c r="I1078" s="1">
        <f>3+3.72+2.42+3.26</f>
        <v>12.4</v>
      </c>
      <c r="J1078" s="1">
        <v>80</v>
      </c>
      <c r="K1078" s="6">
        <f t="shared" si="52"/>
        <v>992</v>
      </c>
      <c r="L1078" s="3"/>
      <c r="M1078" s="3"/>
    </row>
    <row r="1079" spans="1:13" hidden="1" x14ac:dyDescent="0.2">
      <c r="A1079" s="73">
        <f t="shared" si="51"/>
        <v>9</v>
      </c>
      <c r="B1079" s="73">
        <f>COUNTIF($E$2:E1079,E1079)</f>
        <v>132</v>
      </c>
      <c r="C1079" s="27">
        <v>40688</v>
      </c>
      <c r="D1079" s="28">
        <f t="shared" si="50"/>
        <v>5</v>
      </c>
      <c r="E1079" s="3" t="s">
        <v>22</v>
      </c>
      <c r="F1079" s="3" t="s">
        <v>22</v>
      </c>
      <c r="G1079" s="3" t="s">
        <v>56</v>
      </c>
      <c r="H1079" s="71">
        <f>COUNTIFS($G$2:G1079,G1079,$E$2:E1079,E1079)</f>
        <v>15</v>
      </c>
      <c r="I1079" s="1">
        <f>18.1+22.62+26.3+19.56+20.86+23.2+20.76+24.8</f>
        <v>176.2</v>
      </c>
      <c r="J1079" s="22">
        <v>300</v>
      </c>
      <c r="K1079" s="6">
        <f t="shared" si="52"/>
        <v>52860</v>
      </c>
      <c r="L1079" s="3">
        <v>1</v>
      </c>
      <c r="M1079" s="3"/>
    </row>
    <row r="1080" spans="1:13" hidden="1" x14ac:dyDescent="0.2">
      <c r="A1080" s="73">
        <f t="shared" si="51"/>
        <v>9</v>
      </c>
      <c r="B1080" s="73">
        <f>COUNTIF($E$2:E1080,E1080)</f>
        <v>133</v>
      </c>
      <c r="C1080" s="27">
        <v>40688</v>
      </c>
      <c r="D1080" s="28">
        <f t="shared" si="50"/>
        <v>5</v>
      </c>
      <c r="E1080" s="3" t="s">
        <v>22</v>
      </c>
      <c r="F1080" s="3" t="s">
        <v>22</v>
      </c>
      <c r="G1080" s="3" t="s">
        <v>14</v>
      </c>
      <c r="H1080" s="71">
        <f>COUNTIFS($G$2:G1080,G1080,$E$2:E1080,E1080)</f>
        <v>102</v>
      </c>
      <c r="I1080" s="1">
        <f>25+25.3+28.2+21.84+26.72+32.66</f>
        <v>159.72</v>
      </c>
      <c r="J1080" s="1">
        <v>300</v>
      </c>
      <c r="K1080" s="6">
        <f t="shared" si="52"/>
        <v>47916</v>
      </c>
      <c r="L1080" s="3"/>
      <c r="M1080" s="3"/>
    </row>
    <row r="1081" spans="1:13" hidden="1" x14ac:dyDescent="0.2">
      <c r="A1081" s="73">
        <f t="shared" si="51"/>
        <v>9</v>
      </c>
      <c r="B1081" s="73">
        <f>COUNTIF($E$2:E1081,E1081)</f>
        <v>377</v>
      </c>
      <c r="C1081" s="27">
        <v>40688</v>
      </c>
      <c r="D1081" s="28">
        <f t="shared" si="50"/>
        <v>5</v>
      </c>
      <c r="E1081" s="3" t="s">
        <v>27</v>
      </c>
      <c r="F1081" s="3" t="s">
        <v>49</v>
      </c>
      <c r="G1081" s="3" t="s">
        <v>41</v>
      </c>
      <c r="H1081" s="71">
        <f>COUNTIFS($G$2:G1081,G1081,$E$2:E1081,E1081)</f>
        <v>105</v>
      </c>
      <c r="I1081" s="1">
        <f>3.94+2.32+3.64+2.7+3.52</f>
        <v>16.12</v>
      </c>
      <c r="J1081" s="1">
        <v>80</v>
      </c>
      <c r="K1081" s="6">
        <f t="shared" ref="K1081:K1104" si="53">J1081*I1081</f>
        <v>1289.6000000000001</v>
      </c>
      <c r="L1081" s="3"/>
      <c r="M1081" s="3"/>
    </row>
    <row r="1082" spans="1:13" hidden="1" x14ac:dyDescent="0.2">
      <c r="A1082" s="73">
        <f t="shared" si="51"/>
        <v>9</v>
      </c>
      <c r="B1082" s="73">
        <f>COUNTIF($E$2:E1082,E1082)</f>
        <v>42</v>
      </c>
      <c r="C1082" s="27">
        <v>40688</v>
      </c>
      <c r="D1082" s="28">
        <f t="shared" si="50"/>
        <v>5</v>
      </c>
      <c r="E1082" s="3" t="s">
        <v>19</v>
      </c>
      <c r="F1082" s="3" t="s">
        <v>19</v>
      </c>
      <c r="G1082" s="3" t="s">
        <v>40</v>
      </c>
      <c r="H1082" s="71">
        <f>COUNTIFS($G$2:G1082,G1082,$E$2:E1082,E1082)</f>
        <v>35</v>
      </c>
      <c r="I1082" s="1">
        <f>14.46+6.84</f>
        <v>21.3</v>
      </c>
      <c r="J1082" s="1">
        <v>310</v>
      </c>
      <c r="K1082" s="6">
        <f t="shared" si="53"/>
        <v>6603</v>
      </c>
      <c r="L1082" s="3"/>
      <c r="M1082" s="3"/>
    </row>
    <row r="1083" spans="1:13" hidden="1" x14ac:dyDescent="0.2">
      <c r="A1083" s="73">
        <f t="shared" si="51"/>
        <v>9</v>
      </c>
      <c r="B1083" s="73">
        <f>COUNTIF($E$2:E1083,E1083)</f>
        <v>322</v>
      </c>
      <c r="C1083" s="27">
        <v>40688</v>
      </c>
      <c r="D1083" s="28">
        <f t="shared" si="50"/>
        <v>5</v>
      </c>
      <c r="E1083" s="3" t="s">
        <v>18</v>
      </c>
      <c r="F1083" s="3" t="s">
        <v>18</v>
      </c>
      <c r="G1083" s="3" t="s">
        <v>5</v>
      </c>
      <c r="H1083" s="71">
        <f>COUNTIFS($G$2:G1083,G1083,$E$2:E1083,E1083)</f>
        <v>104</v>
      </c>
      <c r="I1083" s="1">
        <f>1.84+1.58+3.56+4.52+1.6</f>
        <v>13.1</v>
      </c>
      <c r="J1083" s="1">
        <v>185</v>
      </c>
      <c r="K1083" s="6">
        <f t="shared" si="53"/>
        <v>2423.5</v>
      </c>
      <c r="L1083" s="3"/>
      <c r="M1083" s="3"/>
    </row>
    <row r="1084" spans="1:13" hidden="1" x14ac:dyDescent="0.2">
      <c r="A1084" s="73">
        <f t="shared" si="51"/>
        <v>9</v>
      </c>
      <c r="B1084" s="73">
        <f>COUNTIF($E$2:E1084,E1084)</f>
        <v>323</v>
      </c>
      <c r="C1084" s="27">
        <v>40688</v>
      </c>
      <c r="D1084" s="28">
        <f t="shared" si="50"/>
        <v>5</v>
      </c>
      <c r="E1084" s="3" t="s">
        <v>18</v>
      </c>
      <c r="F1084" s="3" t="s">
        <v>18</v>
      </c>
      <c r="G1084" s="3" t="s">
        <v>52</v>
      </c>
      <c r="H1084" s="71">
        <f>COUNTIFS($G$2:G1084,G1084,$E$2:E1084,E1084)</f>
        <v>97</v>
      </c>
      <c r="I1084" s="1">
        <f>1.28+2.26+1.38</f>
        <v>4.92</v>
      </c>
      <c r="J1084" s="1">
        <v>285</v>
      </c>
      <c r="K1084" s="6">
        <f t="shared" si="53"/>
        <v>1402.2</v>
      </c>
      <c r="L1084" s="3"/>
      <c r="M1084" s="3"/>
    </row>
    <row r="1085" spans="1:13" hidden="1" x14ac:dyDescent="0.2">
      <c r="A1085" s="73">
        <f t="shared" si="51"/>
        <v>9</v>
      </c>
      <c r="B1085" s="73">
        <f>COUNTIF($E$2:E1085,E1085)</f>
        <v>324</v>
      </c>
      <c r="C1085" s="27">
        <v>40688</v>
      </c>
      <c r="D1085" s="28">
        <f t="shared" si="50"/>
        <v>5</v>
      </c>
      <c r="E1085" s="3" t="s">
        <v>18</v>
      </c>
      <c r="F1085" s="3" t="s">
        <v>18</v>
      </c>
      <c r="G1085" s="3" t="s">
        <v>6</v>
      </c>
      <c r="H1085" s="71">
        <f>COUNTIFS($G$2:G1085,G1085,$E$2:E1085,E1085)</f>
        <v>72</v>
      </c>
      <c r="I1085" s="1">
        <f>1.84+1.72</f>
        <v>3.56</v>
      </c>
      <c r="J1085" s="1">
        <v>290</v>
      </c>
      <c r="K1085" s="6">
        <f t="shared" si="53"/>
        <v>1032.4000000000001</v>
      </c>
      <c r="L1085" s="3"/>
      <c r="M1085" s="3"/>
    </row>
    <row r="1086" spans="1:13" hidden="1" x14ac:dyDescent="0.2">
      <c r="A1086" s="73">
        <f t="shared" si="51"/>
        <v>9</v>
      </c>
      <c r="B1086" s="73">
        <f>COUNTIF($E$2:E1086,E1086)</f>
        <v>134</v>
      </c>
      <c r="C1086" s="27">
        <v>40689</v>
      </c>
      <c r="D1086" s="28">
        <f t="shared" si="50"/>
        <v>5</v>
      </c>
      <c r="E1086" s="3" t="s">
        <v>22</v>
      </c>
      <c r="F1086" s="3" t="s">
        <v>22</v>
      </c>
      <c r="G1086" s="3" t="s">
        <v>56</v>
      </c>
      <c r="H1086" s="71">
        <f>COUNTIFS($G$2:G1086,G1086,$E$2:E1086,E1086)</f>
        <v>16</v>
      </c>
      <c r="I1086" s="1">
        <f>22.2+29.54</f>
        <v>51.739999999999995</v>
      </c>
      <c r="J1086" s="22">
        <v>300</v>
      </c>
      <c r="K1086" s="6">
        <f t="shared" si="53"/>
        <v>15521.999999999998</v>
      </c>
      <c r="L1086" s="3"/>
      <c r="M1086" s="3"/>
    </row>
    <row r="1087" spans="1:13" hidden="1" x14ac:dyDescent="0.2">
      <c r="A1087" s="73">
        <f t="shared" si="51"/>
        <v>9</v>
      </c>
      <c r="B1087" s="73">
        <f>COUNTIF($E$2:E1087,E1087)</f>
        <v>135</v>
      </c>
      <c r="C1087" s="27">
        <v>40689</v>
      </c>
      <c r="D1087" s="28">
        <f t="shared" si="50"/>
        <v>5</v>
      </c>
      <c r="E1087" s="3" t="s">
        <v>22</v>
      </c>
      <c r="F1087" s="3" t="s">
        <v>22</v>
      </c>
      <c r="G1087" s="3" t="s">
        <v>14</v>
      </c>
      <c r="H1087" s="71">
        <f>COUNTIFS($G$2:G1087,G1087,$E$2:E1087,E1087)</f>
        <v>103</v>
      </c>
      <c r="I1087" s="1">
        <f>14.3+23.38+22.9</f>
        <v>60.58</v>
      </c>
      <c r="J1087" s="1">
        <v>300</v>
      </c>
      <c r="K1087" s="6">
        <f t="shared" si="53"/>
        <v>18174</v>
      </c>
      <c r="L1087" s="3"/>
      <c r="M1087" s="3"/>
    </row>
    <row r="1088" spans="1:13" hidden="1" x14ac:dyDescent="0.2">
      <c r="A1088" s="73">
        <f t="shared" si="51"/>
        <v>9</v>
      </c>
      <c r="B1088" s="73">
        <f>COUNTIF($E$2:E1088,E1088)</f>
        <v>24</v>
      </c>
      <c r="C1088" s="27">
        <v>40689</v>
      </c>
      <c r="D1088" s="28">
        <f t="shared" si="50"/>
        <v>5</v>
      </c>
      <c r="E1088" s="3" t="s">
        <v>37</v>
      </c>
      <c r="F1088" s="3" t="s">
        <v>37</v>
      </c>
      <c r="G1088" s="3" t="s">
        <v>38</v>
      </c>
      <c r="H1088" s="71">
        <f>COUNTIFS($G$2:G1088,G1088,$E$2:E1088,E1088)</f>
        <v>24</v>
      </c>
      <c r="I1088" s="1">
        <v>30.42</v>
      </c>
      <c r="J1088" s="1">
        <v>490</v>
      </c>
      <c r="K1088" s="6">
        <f t="shared" si="53"/>
        <v>14905.800000000001</v>
      </c>
      <c r="L1088" s="3"/>
      <c r="M1088" s="3"/>
    </row>
    <row r="1089" spans="1:13" hidden="1" x14ac:dyDescent="0.2">
      <c r="A1089" s="73">
        <f t="shared" si="51"/>
        <v>9</v>
      </c>
      <c r="B1089" s="73">
        <f>COUNTIF($E$2:E1089,E1089)</f>
        <v>92</v>
      </c>
      <c r="C1089" s="27">
        <v>40689</v>
      </c>
      <c r="D1089" s="28">
        <f t="shared" si="50"/>
        <v>5</v>
      </c>
      <c r="E1089" s="3" t="s">
        <v>21</v>
      </c>
      <c r="F1089" s="3" t="s">
        <v>21</v>
      </c>
      <c r="G1089" s="3" t="s">
        <v>10</v>
      </c>
      <c r="H1089" s="71">
        <f>COUNTIFS($G$2:G1089,G1089,$E$2:E1089,E1089)</f>
        <v>28</v>
      </c>
      <c r="I1089" s="1">
        <v>2.2999999999999998</v>
      </c>
      <c r="J1089" s="1">
        <v>297</v>
      </c>
      <c r="K1089" s="6">
        <f t="shared" si="53"/>
        <v>683.09999999999991</v>
      </c>
      <c r="L1089" s="3"/>
      <c r="M1089" s="3"/>
    </row>
    <row r="1090" spans="1:13" hidden="1" x14ac:dyDescent="0.2">
      <c r="A1090" s="73">
        <f t="shared" si="51"/>
        <v>9</v>
      </c>
      <c r="B1090" s="73">
        <f>COUNTIF($E$2:E1090,E1090)</f>
        <v>378</v>
      </c>
      <c r="C1090" s="27">
        <v>40689</v>
      </c>
      <c r="D1090" s="28">
        <f t="shared" si="50"/>
        <v>5</v>
      </c>
      <c r="E1090" s="3" t="s">
        <v>27</v>
      </c>
      <c r="F1090" s="3" t="s">
        <v>49</v>
      </c>
      <c r="G1090" s="3" t="s">
        <v>41</v>
      </c>
      <c r="H1090" s="71">
        <f>COUNTIFS($G$2:G1090,G1090,$E$2:E1090,E1090)</f>
        <v>106</v>
      </c>
      <c r="I1090" s="1">
        <f>3.66+3.28+3.86+3.76</f>
        <v>14.559999999999999</v>
      </c>
      <c r="J1090" s="1">
        <v>80</v>
      </c>
      <c r="K1090" s="6">
        <f t="shared" si="53"/>
        <v>1164.8</v>
      </c>
      <c r="L1090" s="3"/>
      <c r="M1090" s="3"/>
    </row>
    <row r="1091" spans="1:13" hidden="1" x14ac:dyDescent="0.2">
      <c r="A1091" s="73">
        <f t="shared" si="51"/>
        <v>9</v>
      </c>
      <c r="B1091" s="73">
        <f>COUNTIF($E$2:E1091,E1091)</f>
        <v>325</v>
      </c>
      <c r="C1091" s="27">
        <v>40689</v>
      </c>
      <c r="D1091" s="28">
        <f t="shared" ref="D1091:D1154" si="54">IF(C1091="","",MONTH(C1091))</f>
        <v>5</v>
      </c>
      <c r="E1091" s="3" t="s">
        <v>18</v>
      </c>
      <c r="F1091" s="3" t="s">
        <v>18</v>
      </c>
      <c r="G1091" s="3" t="s">
        <v>5</v>
      </c>
      <c r="H1091" s="71">
        <f>COUNTIFS($G$2:G1091,G1091,$E$2:E1091,E1091)</f>
        <v>105</v>
      </c>
      <c r="I1091" s="1">
        <f>3.06+3.74+2.9</f>
        <v>9.7000000000000011</v>
      </c>
      <c r="J1091" s="1">
        <v>185</v>
      </c>
      <c r="K1091" s="6">
        <f t="shared" si="53"/>
        <v>1794.5000000000002</v>
      </c>
      <c r="L1091" s="3"/>
      <c r="M1091" s="3"/>
    </row>
    <row r="1092" spans="1:13" hidden="1" x14ac:dyDescent="0.2">
      <c r="A1092" s="73">
        <f t="shared" ref="A1092:A1155" si="55">IF(B1092=1,A1091+B1092,A1091)</f>
        <v>9</v>
      </c>
      <c r="B1092" s="73">
        <f>COUNTIF($E$2:E1092,E1092)</f>
        <v>326</v>
      </c>
      <c r="C1092" s="27">
        <v>40689</v>
      </c>
      <c r="D1092" s="28">
        <f t="shared" si="54"/>
        <v>5</v>
      </c>
      <c r="E1092" s="3" t="s">
        <v>18</v>
      </c>
      <c r="F1092" s="3" t="s">
        <v>18</v>
      </c>
      <c r="G1092" s="3" t="s">
        <v>52</v>
      </c>
      <c r="H1092" s="71">
        <f>COUNTIFS($G$2:G1092,G1092,$E$2:E1092,E1092)</f>
        <v>98</v>
      </c>
      <c r="I1092" s="1">
        <v>0.84</v>
      </c>
      <c r="J1092" s="1">
        <v>285</v>
      </c>
      <c r="K1092" s="6">
        <f t="shared" si="53"/>
        <v>239.39999999999998</v>
      </c>
      <c r="L1092" s="3"/>
      <c r="M1092" s="3"/>
    </row>
    <row r="1093" spans="1:13" hidden="1" x14ac:dyDescent="0.2">
      <c r="A1093" s="73">
        <f t="shared" si="55"/>
        <v>9</v>
      </c>
      <c r="B1093" s="73">
        <f>COUNTIF($E$2:E1093,E1093)</f>
        <v>136</v>
      </c>
      <c r="C1093" s="27">
        <v>40690</v>
      </c>
      <c r="D1093" s="28">
        <f t="shared" si="54"/>
        <v>5</v>
      </c>
      <c r="E1093" s="3" t="s">
        <v>22</v>
      </c>
      <c r="F1093" s="3" t="s">
        <v>22</v>
      </c>
      <c r="G1093" s="3" t="s">
        <v>57</v>
      </c>
      <c r="H1093" s="71">
        <f>COUNTIFS($G$2:G1093,G1093,$E$2:E1093,E1093)</f>
        <v>2</v>
      </c>
      <c r="I1093" s="1">
        <f>27.28+30.24</f>
        <v>57.519999999999996</v>
      </c>
      <c r="J1093" s="22">
        <v>300</v>
      </c>
      <c r="K1093" s="6">
        <f t="shared" si="53"/>
        <v>17256</v>
      </c>
      <c r="L1093" s="3"/>
      <c r="M1093" s="3"/>
    </row>
    <row r="1094" spans="1:13" hidden="1" x14ac:dyDescent="0.2">
      <c r="A1094" s="73">
        <f t="shared" si="55"/>
        <v>9</v>
      </c>
      <c r="B1094" s="73">
        <f>COUNTIF($E$2:E1094,E1094)</f>
        <v>137</v>
      </c>
      <c r="C1094" s="27">
        <v>40690</v>
      </c>
      <c r="D1094" s="28">
        <f t="shared" si="54"/>
        <v>5</v>
      </c>
      <c r="E1094" s="3" t="s">
        <v>22</v>
      </c>
      <c r="F1094" s="3" t="s">
        <v>22</v>
      </c>
      <c r="G1094" s="3" t="s">
        <v>35</v>
      </c>
      <c r="H1094" s="71">
        <f>COUNTIFS($G$2:G1094,G1094,$E$2:E1094,E1094)</f>
        <v>8</v>
      </c>
      <c r="I1094" s="1">
        <v>12.34</v>
      </c>
      <c r="J1094" s="22">
        <v>300</v>
      </c>
      <c r="K1094" s="6">
        <f t="shared" si="53"/>
        <v>3702</v>
      </c>
      <c r="L1094" s="3"/>
      <c r="M1094" s="3"/>
    </row>
    <row r="1095" spans="1:13" hidden="1" x14ac:dyDescent="0.2">
      <c r="A1095" s="73">
        <f t="shared" si="55"/>
        <v>9</v>
      </c>
      <c r="B1095" s="73">
        <f>COUNTIF($E$2:E1095,E1095)</f>
        <v>138</v>
      </c>
      <c r="C1095" s="27">
        <v>40690</v>
      </c>
      <c r="D1095" s="28">
        <f t="shared" si="54"/>
        <v>5</v>
      </c>
      <c r="E1095" s="3" t="s">
        <v>22</v>
      </c>
      <c r="F1095" s="3" t="s">
        <v>22</v>
      </c>
      <c r="G1095" s="3" t="s">
        <v>14</v>
      </c>
      <c r="H1095" s="71">
        <f>COUNTIFS($G$2:G1095,G1095,$E$2:E1095,E1095)</f>
        <v>104</v>
      </c>
      <c r="I1095" s="1">
        <f>19.98+28.3+28+26.74</f>
        <v>103.02</v>
      </c>
      <c r="J1095" s="1">
        <v>300</v>
      </c>
      <c r="K1095" s="6">
        <f t="shared" si="53"/>
        <v>30906</v>
      </c>
      <c r="L1095" s="3"/>
      <c r="M1095" s="3"/>
    </row>
    <row r="1096" spans="1:13" hidden="1" x14ac:dyDescent="0.2">
      <c r="A1096" s="73">
        <f t="shared" si="55"/>
        <v>9</v>
      </c>
      <c r="B1096" s="73">
        <f>COUNTIF($E$2:E1096,E1096)</f>
        <v>327</v>
      </c>
      <c r="C1096" s="27">
        <v>40690</v>
      </c>
      <c r="D1096" s="28">
        <f t="shared" si="54"/>
        <v>5</v>
      </c>
      <c r="E1096" s="24" t="s">
        <v>18</v>
      </c>
      <c r="F1096" s="24" t="s">
        <v>18</v>
      </c>
      <c r="G1096" s="3" t="s">
        <v>5</v>
      </c>
      <c r="H1096" s="71">
        <f>COUNTIFS($G$2:G1096,G1096,$E$2:E1096,E1096)</f>
        <v>106</v>
      </c>
      <c r="I1096" s="1">
        <v>2.58</v>
      </c>
      <c r="J1096" s="1">
        <v>185</v>
      </c>
      <c r="K1096" s="6">
        <f t="shared" si="53"/>
        <v>477.3</v>
      </c>
    </row>
    <row r="1097" spans="1:13" hidden="1" x14ac:dyDescent="0.2">
      <c r="A1097" s="73">
        <f t="shared" si="55"/>
        <v>9</v>
      </c>
      <c r="B1097" s="73">
        <f>COUNTIF($E$2:E1097,E1097)</f>
        <v>43</v>
      </c>
      <c r="C1097" s="27">
        <v>40690</v>
      </c>
      <c r="D1097" s="28">
        <f t="shared" si="54"/>
        <v>5</v>
      </c>
      <c r="E1097" s="24" t="s">
        <v>19</v>
      </c>
      <c r="F1097" s="24" t="s">
        <v>19</v>
      </c>
      <c r="G1097" s="3" t="s">
        <v>40</v>
      </c>
      <c r="H1097" s="71">
        <f>COUNTIFS($G$2:G1097,G1097,$E$2:E1097,E1097)</f>
        <v>36</v>
      </c>
      <c r="I1097" s="1">
        <v>14.24</v>
      </c>
      <c r="J1097" s="1">
        <v>310</v>
      </c>
      <c r="K1097" s="25">
        <f t="shared" si="53"/>
        <v>4414.3999999999996</v>
      </c>
    </row>
    <row r="1098" spans="1:13" hidden="1" x14ac:dyDescent="0.2">
      <c r="A1098" s="73">
        <f t="shared" si="55"/>
        <v>9</v>
      </c>
      <c r="B1098" s="73">
        <f>COUNTIF($E$2:E1098,E1098)</f>
        <v>139</v>
      </c>
      <c r="C1098" s="27">
        <v>40691</v>
      </c>
      <c r="D1098" s="28">
        <f t="shared" si="54"/>
        <v>5</v>
      </c>
      <c r="E1098" s="24" t="s">
        <v>22</v>
      </c>
      <c r="F1098" s="24" t="s">
        <v>22</v>
      </c>
      <c r="G1098" s="3" t="s">
        <v>57</v>
      </c>
      <c r="H1098" s="71">
        <f>COUNTIFS($G$2:G1098,G1098,$E$2:E1098,E1098)</f>
        <v>3</v>
      </c>
      <c r="I1098" s="1">
        <f>29.36+19.76+26.78+33.82+29.94+26.02</f>
        <v>165.68</v>
      </c>
      <c r="J1098" s="1">
        <v>300</v>
      </c>
      <c r="K1098" s="25">
        <f t="shared" si="53"/>
        <v>49704</v>
      </c>
    </row>
    <row r="1099" spans="1:13" hidden="1" x14ac:dyDescent="0.2">
      <c r="A1099" s="73">
        <f t="shared" si="55"/>
        <v>9</v>
      </c>
      <c r="B1099" s="73">
        <f>COUNTIF($E$2:E1099,E1099)</f>
        <v>140</v>
      </c>
      <c r="C1099" s="27">
        <v>40691</v>
      </c>
      <c r="D1099" s="28">
        <f t="shared" si="54"/>
        <v>5</v>
      </c>
      <c r="E1099" s="24" t="s">
        <v>22</v>
      </c>
      <c r="F1099" s="24" t="s">
        <v>22</v>
      </c>
      <c r="G1099" s="3" t="s">
        <v>14</v>
      </c>
      <c r="H1099" s="71">
        <f>COUNTIFS($G$2:G1099,G1099,$E$2:E1099,E1099)</f>
        <v>105</v>
      </c>
      <c r="I1099" s="1">
        <f>24.32+20.54+25.04</f>
        <v>69.900000000000006</v>
      </c>
      <c r="J1099" s="1">
        <v>300</v>
      </c>
      <c r="K1099" s="25">
        <f t="shared" si="53"/>
        <v>20970</v>
      </c>
    </row>
    <row r="1100" spans="1:13" hidden="1" x14ac:dyDescent="0.2">
      <c r="A1100" s="73">
        <f t="shared" si="55"/>
        <v>9</v>
      </c>
      <c r="B1100" s="73">
        <f>COUNTIF($E$2:E1100,E1100)</f>
        <v>44</v>
      </c>
      <c r="C1100" s="27">
        <v>40691</v>
      </c>
      <c r="D1100" s="28">
        <f t="shared" si="54"/>
        <v>5</v>
      </c>
      <c r="E1100" s="24" t="s">
        <v>19</v>
      </c>
      <c r="F1100" s="24" t="s">
        <v>19</v>
      </c>
      <c r="G1100" s="3" t="s">
        <v>40</v>
      </c>
      <c r="H1100" s="71">
        <f>COUNTIFS($G$2:G1100,G1100,$E$2:E1100,E1100)</f>
        <v>37</v>
      </c>
      <c r="I1100" s="1">
        <f>6.58</f>
        <v>6.58</v>
      </c>
      <c r="J1100" s="1">
        <v>310</v>
      </c>
      <c r="K1100" s="25">
        <f t="shared" si="53"/>
        <v>2039.8</v>
      </c>
    </row>
    <row r="1101" spans="1:13" hidden="1" x14ac:dyDescent="0.2">
      <c r="A1101" s="73">
        <f t="shared" si="55"/>
        <v>9</v>
      </c>
      <c r="B1101" s="73">
        <f>COUNTIF($E$2:E1101,E1101)</f>
        <v>328</v>
      </c>
      <c r="C1101" s="27">
        <v>40691</v>
      </c>
      <c r="D1101" s="28">
        <f t="shared" si="54"/>
        <v>5</v>
      </c>
      <c r="E1101" s="24" t="s">
        <v>18</v>
      </c>
      <c r="F1101" s="24" t="s">
        <v>18</v>
      </c>
      <c r="G1101" s="3" t="s">
        <v>52</v>
      </c>
      <c r="H1101" s="71">
        <f>COUNTIFS($G$2:G1101,G1101,$E$2:E1101,E1101)</f>
        <v>99</v>
      </c>
      <c r="I1101" s="1">
        <v>8.08</v>
      </c>
      <c r="J1101" s="1">
        <v>285</v>
      </c>
      <c r="K1101" s="25">
        <f t="shared" si="53"/>
        <v>2302.8000000000002</v>
      </c>
    </row>
    <row r="1102" spans="1:13" hidden="1" x14ac:dyDescent="0.2">
      <c r="A1102" s="73">
        <f t="shared" si="55"/>
        <v>9</v>
      </c>
      <c r="B1102" s="73">
        <f>COUNTIF($E$2:E1102,E1102)</f>
        <v>329</v>
      </c>
      <c r="C1102" s="27">
        <v>40691</v>
      </c>
      <c r="D1102" s="28">
        <f t="shared" si="54"/>
        <v>5</v>
      </c>
      <c r="E1102" s="24" t="s">
        <v>18</v>
      </c>
      <c r="F1102" s="24" t="s">
        <v>18</v>
      </c>
      <c r="G1102" s="3" t="s">
        <v>5</v>
      </c>
      <c r="H1102" s="71">
        <f>COUNTIFS($G$2:G1102,G1102,$E$2:E1102,E1102)</f>
        <v>107</v>
      </c>
      <c r="I1102" s="1">
        <f>4.8+4.1+2.5+1.74</f>
        <v>13.139999999999999</v>
      </c>
      <c r="J1102" s="1">
        <v>185</v>
      </c>
      <c r="K1102" s="25">
        <f t="shared" si="53"/>
        <v>2430.8999999999996</v>
      </c>
    </row>
    <row r="1103" spans="1:13" hidden="1" x14ac:dyDescent="0.2">
      <c r="A1103" s="73">
        <f t="shared" si="55"/>
        <v>9</v>
      </c>
      <c r="B1103" s="73">
        <f>COUNTIF($E$2:E1103,E1103)</f>
        <v>330</v>
      </c>
      <c r="C1103" s="27">
        <v>40691</v>
      </c>
      <c r="D1103" s="28">
        <f t="shared" si="54"/>
        <v>5</v>
      </c>
      <c r="E1103" s="24" t="s">
        <v>18</v>
      </c>
      <c r="F1103" s="24" t="s">
        <v>18</v>
      </c>
      <c r="G1103" s="3" t="s">
        <v>6</v>
      </c>
      <c r="H1103" s="71">
        <f>COUNTIFS($G$2:G1103,G1103,$E$2:E1103,E1103)</f>
        <v>73</v>
      </c>
      <c r="I1103" s="1">
        <f>1.52+1.48</f>
        <v>3</v>
      </c>
      <c r="J1103" s="1">
        <v>290</v>
      </c>
      <c r="K1103" s="25">
        <f t="shared" si="53"/>
        <v>870</v>
      </c>
    </row>
    <row r="1104" spans="1:13" hidden="1" x14ac:dyDescent="0.2">
      <c r="A1104" s="73">
        <f t="shared" si="55"/>
        <v>9</v>
      </c>
      <c r="B1104" s="73">
        <f>COUNTIF($E$2:E1104,E1104)</f>
        <v>379</v>
      </c>
      <c r="C1104" s="27">
        <v>40691</v>
      </c>
      <c r="D1104" s="28">
        <f t="shared" si="54"/>
        <v>5</v>
      </c>
      <c r="E1104" s="24" t="s">
        <v>27</v>
      </c>
      <c r="F1104" s="24" t="s">
        <v>49</v>
      </c>
      <c r="G1104" s="3" t="s">
        <v>41</v>
      </c>
      <c r="H1104" s="71">
        <f>COUNTIFS($G$2:G1104,G1104,$E$2:E1104,E1104)</f>
        <v>107</v>
      </c>
      <c r="I1104" s="1">
        <f>3.34+3.98+3.86+3.88</f>
        <v>15.059999999999999</v>
      </c>
      <c r="J1104" s="1">
        <v>80</v>
      </c>
      <c r="K1104" s="25">
        <f t="shared" si="53"/>
        <v>1204.8</v>
      </c>
    </row>
    <row r="1105" spans="1:11" hidden="1" x14ac:dyDescent="0.2">
      <c r="A1105" s="73">
        <f t="shared" si="55"/>
        <v>9</v>
      </c>
      <c r="B1105" s="73">
        <f>COUNTIF($E$2:E1105,E1105)</f>
        <v>141</v>
      </c>
      <c r="C1105" s="27">
        <v>40692</v>
      </c>
      <c r="D1105" s="28">
        <f t="shared" si="54"/>
        <v>5</v>
      </c>
      <c r="E1105" s="24" t="s">
        <v>22</v>
      </c>
      <c r="F1105" s="24" t="s">
        <v>22</v>
      </c>
      <c r="G1105" s="3" t="s">
        <v>14</v>
      </c>
      <c r="H1105" s="71">
        <f>COUNTIFS($G$2:G1105,G1105,$E$2:E1105,E1105)</f>
        <v>106</v>
      </c>
      <c r="I1105" s="1">
        <f>15.38+21.52+23.84+25.12+26+24.22+21.82</f>
        <v>157.89999999999998</v>
      </c>
      <c r="J1105" s="1">
        <v>300</v>
      </c>
      <c r="K1105" s="6">
        <f t="shared" ref="K1105:K1168" si="56">I1105*J1105</f>
        <v>47369.999999999993</v>
      </c>
    </row>
    <row r="1106" spans="1:11" hidden="1" x14ac:dyDescent="0.2">
      <c r="A1106" s="73">
        <f t="shared" si="55"/>
        <v>9</v>
      </c>
      <c r="B1106" s="73">
        <f>COUNTIF($E$2:E1106,E1106)</f>
        <v>142</v>
      </c>
      <c r="C1106" s="27">
        <v>40692</v>
      </c>
      <c r="D1106" s="28">
        <f t="shared" si="54"/>
        <v>5</v>
      </c>
      <c r="E1106" s="24" t="s">
        <v>22</v>
      </c>
      <c r="F1106" s="24" t="s">
        <v>22</v>
      </c>
      <c r="G1106" s="3" t="s">
        <v>57</v>
      </c>
      <c r="H1106" s="71">
        <f>COUNTIFS($G$2:G1106,G1106,$E$2:E1106,E1106)</f>
        <v>4</v>
      </c>
      <c r="I1106" s="1">
        <f>22.86+20.26</f>
        <v>43.120000000000005</v>
      </c>
      <c r="J1106" s="1">
        <v>300</v>
      </c>
      <c r="K1106" s="6">
        <f t="shared" si="56"/>
        <v>12936.000000000002</v>
      </c>
    </row>
    <row r="1107" spans="1:11" hidden="1" x14ac:dyDescent="0.2">
      <c r="A1107" s="73">
        <f t="shared" si="55"/>
        <v>9</v>
      </c>
      <c r="B1107" s="73">
        <f>COUNTIF($E$2:E1107,E1107)</f>
        <v>331</v>
      </c>
      <c r="C1107" s="27">
        <v>40692</v>
      </c>
      <c r="D1107" s="28">
        <f t="shared" si="54"/>
        <v>5</v>
      </c>
      <c r="E1107" s="24" t="s">
        <v>18</v>
      </c>
      <c r="F1107" s="24" t="s">
        <v>18</v>
      </c>
      <c r="G1107" s="3" t="s">
        <v>5</v>
      </c>
      <c r="H1107" s="71">
        <f>COUNTIFS($G$2:G1107,G1107,$E$2:E1107,E1107)</f>
        <v>108</v>
      </c>
      <c r="I1107" s="1">
        <f>3.06+1.42+1.56</f>
        <v>6.0400000000000009</v>
      </c>
      <c r="J1107" s="1">
        <v>185</v>
      </c>
      <c r="K1107" s="6">
        <f t="shared" si="56"/>
        <v>1117.4000000000001</v>
      </c>
    </row>
    <row r="1108" spans="1:11" hidden="1" x14ac:dyDescent="0.2">
      <c r="A1108" s="73">
        <f t="shared" si="55"/>
        <v>9</v>
      </c>
      <c r="B1108" s="73">
        <f>COUNTIF($E$2:E1108,E1108)</f>
        <v>332</v>
      </c>
      <c r="C1108" s="27">
        <v>40692</v>
      </c>
      <c r="D1108" s="28">
        <f t="shared" si="54"/>
        <v>5</v>
      </c>
      <c r="E1108" s="24" t="s">
        <v>18</v>
      </c>
      <c r="F1108" s="24" t="s">
        <v>18</v>
      </c>
      <c r="G1108" s="3" t="s">
        <v>52</v>
      </c>
      <c r="H1108" s="71">
        <f>COUNTIFS($G$2:G1108,G1108,$E$2:E1108,E1108)</f>
        <v>100</v>
      </c>
      <c r="I1108" s="1">
        <f>1.1+2.86+1.8</f>
        <v>5.76</v>
      </c>
      <c r="J1108" s="1">
        <v>285</v>
      </c>
      <c r="K1108" s="6">
        <f t="shared" si="56"/>
        <v>1641.6</v>
      </c>
    </row>
    <row r="1109" spans="1:11" hidden="1" x14ac:dyDescent="0.2">
      <c r="A1109" s="73">
        <f t="shared" si="55"/>
        <v>9</v>
      </c>
      <c r="B1109" s="73">
        <f>COUNTIF($E$2:E1109,E1109)</f>
        <v>333</v>
      </c>
      <c r="C1109" s="27">
        <v>40692</v>
      </c>
      <c r="D1109" s="28">
        <f t="shared" si="54"/>
        <v>5</v>
      </c>
      <c r="E1109" s="24" t="s">
        <v>18</v>
      </c>
      <c r="F1109" s="24" t="s">
        <v>18</v>
      </c>
      <c r="G1109" s="3" t="s">
        <v>6</v>
      </c>
      <c r="H1109" s="71">
        <f>COUNTIFS($G$2:G1109,G1109,$E$2:E1109,E1109)</f>
        <v>74</v>
      </c>
      <c r="I1109" s="1">
        <f>2.7+1.6+1.12</f>
        <v>5.4200000000000008</v>
      </c>
      <c r="J1109" s="1">
        <v>290</v>
      </c>
      <c r="K1109" s="6">
        <f t="shared" si="56"/>
        <v>1571.8000000000002</v>
      </c>
    </row>
    <row r="1110" spans="1:11" hidden="1" x14ac:dyDescent="0.2">
      <c r="A1110" s="73">
        <f t="shared" si="55"/>
        <v>9</v>
      </c>
      <c r="B1110" s="73">
        <f>COUNTIF($E$2:E1110,E1110)</f>
        <v>45</v>
      </c>
      <c r="C1110" s="27">
        <v>40692</v>
      </c>
      <c r="D1110" s="28">
        <f t="shared" si="54"/>
        <v>5</v>
      </c>
      <c r="E1110" s="24" t="s">
        <v>19</v>
      </c>
      <c r="F1110" s="24" t="s">
        <v>19</v>
      </c>
      <c r="G1110" s="3" t="s">
        <v>40</v>
      </c>
      <c r="H1110" s="71">
        <f>COUNTIFS($G$2:G1110,G1110,$E$2:E1110,E1110)</f>
        <v>38</v>
      </c>
      <c r="I1110" s="1">
        <v>20.72</v>
      </c>
      <c r="J1110" s="1">
        <v>310</v>
      </c>
      <c r="K1110" s="6">
        <f t="shared" si="56"/>
        <v>6423.2</v>
      </c>
    </row>
    <row r="1111" spans="1:11" hidden="1" x14ac:dyDescent="0.2">
      <c r="A1111" s="73">
        <f t="shared" si="55"/>
        <v>9</v>
      </c>
      <c r="B1111" s="73">
        <f>COUNTIF($E$2:E1111,E1111)</f>
        <v>13</v>
      </c>
      <c r="C1111" s="27">
        <v>40692</v>
      </c>
      <c r="D1111" s="28">
        <f t="shared" si="54"/>
        <v>5</v>
      </c>
      <c r="E1111" s="24" t="s">
        <v>36</v>
      </c>
      <c r="F1111" s="24" t="s">
        <v>36</v>
      </c>
      <c r="G1111" s="3" t="s">
        <v>38</v>
      </c>
      <c r="H1111" s="71">
        <f>COUNTIFS($G$2:G1111,G1111,$E$2:E1111,E1111)</f>
        <v>13</v>
      </c>
      <c r="I1111" s="1">
        <v>27.6</v>
      </c>
      <c r="J1111" s="1">
        <v>490</v>
      </c>
      <c r="K1111" s="6">
        <f t="shared" si="56"/>
        <v>13524</v>
      </c>
    </row>
    <row r="1112" spans="1:11" hidden="1" x14ac:dyDescent="0.2">
      <c r="A1112" s="73">
        <f t="shared" si="55"/>
        <v>9</v>
      </c>
      <c r="B1112" s="73">
        <f>COUNTIF($E$2:E1112,E1112)</f>
        <v>25</v>
      </c>
      <c r="C1112" s="27">
        <v>40692</v>
      </c>
      <c r="D1112" s="28">
        <f t="shared" si="54"/>
        <v>5</v>
      </c>
      <c r="E1112" s="24" t="s">
        <v>37</v>
      </c>
      <c r="F1112" s="24" t="s">
        <v>37</v>
      </c>
      <c r="G1112" s="24" t="s">
        <v>38</v>
      </c>
      <c r="H1112" s="71">
        <f>COUNTIFS($G$2:G1112,G1112,$E$2:E1112,E1112)</f>
        <v>25</v>
      </c>
      <c r="I1112" s="1">
        <v>29.14</v>
      </c>
      <c r="J1112" s="1">
        <v>490</v>
      </c>
      <c r="K1112" s="6">
        <f t="shared" si="56"/>
        <v>14278.6</v>
      </c>
    </row>
    <row r="1113" spans="1:11" hidden="1" x14ac:dyDescent="0.2">
      <c r="A1113" s="73">
        <f t="shared" si="55"/>
        <v>9</v>
      </c>
      <c r="B1113" s="73">
        <f>COUNTIF($E$2:E1113,E1113)</f>
        <v>380</v>
      </c>
      <c r="C1113" s="27">
        <v>40692</v>
      </c>
      <c r="D1113" s="28">
        <f t="shared" si="54"/>
        <v>5</v>
      </c>
      <c r="E1113" s="24" t="s">
        <v>27</v>
      </c>
      <c r="F1113" s="24" t="s">
        <v>49</v>
      </c>
      <c r="G1113" s="24" t="s">
        <v>41</v>
      </c>
      <c r="H1113" s="71">
        <f>COUNTIFS($G$2:G1113,G1113,$E$2:E1113,E1113)</f>
        <v>108</v>
      </c>
      <c r="I1113" s="1">
        <f>2.78+3.9+3.46+2.68</f>
        <v>12.82</v>
      </c>
      <c r="J1113" s="1">
        <v>80</v>
      </c>
      <c r="K1113" s="6">
        <f t="shared" si="56"/>
        <v>1025.5999999999999</v>
      </c>
    </row>
    <row r="1114" spans="1:11" hidden="1" x14ac:dyDescent="0.2">
      <c r="A1114" s="73">
        <f t="shared" si="55"/>
        <v>9</v>
      </c>
      <c r="B1114" s="73">
        <f>COUNTIF($E$2:E1114,E1114)</f>
        <v>143</v>
      </c>
      <c r="C1114" s="27">
        <v>40693</v>
      </c>
      <c r="D1114" s="28">
        <f t="shared" si="54"/>
        <v>5</v>
      </c>
      <c r="E1114" s="24" t="s">
        <v>22</v>
      </c>
      <c r="F1114" s="24" t="s">
        <v>22</v>
      </c>
      <c r="G1114" s="3" t="s">
        <v>57</v>
      </c>
      <c r="H1114" s="71">
        <f>COUNTIFS($G$2:G1114,G1114,$E$2:E1114,E1114)</f>
        <v>5</v>
      </c>
      <c r="I1114" s="1">
        <f>29.48+21.98</f>
        <v>51.46</v>
      </c>
      <c r="J1114" s="1">
        <v>300</v>
      </c>
      <c r="K1114" s="30">
        <f t="shared" si="56"/>
        <v>15438</v>
      </c>
    </row>
    <row r="1115" spans="1:11" hidden="1" x14ac:dyDescent="0.2">
      <c r="A1115" s="73">
        <f t="shared" si="55"/>
        <v>9</v>
      </c>
      <c r="B1115" s="73">
        <f>COUNTIF($E$2:E1115,E1115)</f>
        <v>144</v>
      </c>
      <c r="C1115" s="27">
        <v>40693</v>
      </c>
      <c r="D1115" s="28">
        <f t="shared" si="54"/>
        <v>5</v>
      </c>
      <c r="E1115" s="24" t="s">
        <v>22</v>
      </c>
      <c r="F1115" s="24" t="s">
        <v>22</v>
      </c>
      <c r="G1115" s="3" t="s">
        <v>14</v>
      </c>
      <c r="H1115" s="71">
        <f>COUNTIFS($G$2:G1115,G1115,$E$2:E1115,E1115)</f>
        <v>107</v>
      </c>
      <c r="I1115" s="19">
        <v>21.66</v>
      </c>
      <c r="J1115" s="19">
        <v>300</v>
      </c>
      <c r="K1115" s="26">
        <f t="shared" si="56"/>
        <v>6498</v>
      </c>
    </row>
    <row r="1116" spans="1:11" hidden="1" x14ac:dyDescent="0.2">
      <c r="A1116" s="73">
        <f t="shared" si="55"/>
        <v>9</v>
      </c>
      <c r="B1116" s="73">
        <f>COUNTIF($E$2:E1116,E1116)</f>
        <v>334</v>
      </c>
      <c r="C1116" s="31">
        <v>40693</v>
      </c>
      <c r="D1116" s="28">
        <f t="shared" si="54"/>
        <v>5</v>
      </c>
      <c r="E1116" s="24" t="s">
        <v>18</v>
      </c>
      <c r="F1116" s="24" t="s">
        <v>18</v>
      </c>
      <c r="G1116" s="24" t="s">
        <v>52</v>
      </c>
      <c r="H1116" s="71">
        <f>COUNTIFS($G$2:G1116,G1116,$E$2:E1116,E1116)</f>
        <v>101</v>
      </c>
      <c r="I1116" s="28">
        <v>1.66</v>
      </c>
      <c r="J1116" s="28">
        <v>285</v>
      </c>
      <c r="K1116" s="29">
        <f t="shared" si="56"/>
        <v>473.09999999999997</v>
      </c>
    </row>
    <row r="1117" spans="1:11" hidden="1" x14ac:dyDescent="0.2">
      <c r="A1117" s="73">
        <f t="shared" si="55"/>
        <v>9</v>
      </c>
      <c r="B1117" s="73">
        <f>COUNTIF($E$2:E1117,E1117)</f>
        <v>335</v>
      </c>
      <c r="C1117" s="31">
        <v>40693</v>
      </c>
      <c r="D1117" s="28">
        <f t="shared" si="54"/>
        <v>5</v>
      </c>
      <c r="E1117" s="24" t="s">
        <v>18</v>
      </c>
      <c r="F1117" s="24" t="s">
        <v>18</v>
      </c>
      <c r="G1117" s="24" t="s">
        <v>9</v>
      </c>
      <c r="H1117" s="71">
        <f>COUNTIFS($G$2:G1117,G1117,$E$2:E1117,E1117)</f>
        <v>29</v>
      </c>
      <c r="I1117" s="28">
        <v>1.38</v>
      </c>
      <c r="J1117" s="28">
        <v>425</v>
      </c>
      <c r="K1117" s="29">
        <f t="shared" si="56"/>
        <v>586.5</v>
      </c>
    </row>
    <row r="1118" spans="1:11" hidden="1" x14ac:dyDescent="0.2">
      <c r="A1118" s="73">
        <f t="shared" si="55"/>
        <v>9</v>
      </c>
      <c r="B1118" s="73">
        <f>COUNTIF($E$2:E1118,E1118)</f>
        <v>336</v>
      </c>
      <c r="C1118" s="31">
        <v>40693</v>
      </c>
      <c r="D1118" s="28">
        <f t="shared" si="54"/>
        <v>5</v>
      </c>
      <c r="E1118" s="24" t="s">
        <v>18</v>
      </c>
      <c r="F1118" s="24" t="s">
        <v>18</v>
      </c>
      <c r="G1118" s="24" t="s">
        <v>6</v>
      </c>
      <c r="H1118" s="71">
        <f>COUNTIFS($G$2:G1118,G1118,$E$2:E1118,E1118)</f>
        <v>75</v>
      </c>
      <c r="I1118" s="28">
        <f>1.76+1.54</f>
        <v>3.3</v>
      </c>
      <c r="J1118" s="28">
        <v>290</v>
      </c>
      <c r="K1118" s="29">
        <f t="shared" si="56"/>
        <v>957</v>
      </c>
    </row>
    <row r="1119" spans="1:11" hidden="1" x14ac:dyDescent="0.2">
      <c r="A1119" s="73">
        <f t="shared" si="55"/>
        <v>9</v>
      </c>
      <c r="B1119" s="73">
        <f>COUNTIF($E$2:E1119,E1119)</f>
        <v>337</v>
      </c>
      <c r="C1119" s="31">
        <v>40693</v>
      </c>
      <c r="D1119" s="28">
        <f t="shared" si="54"/>
        <v>5</v>
      </c>
      <c r="E1119" s="24" t="s">
        <v>18</v>
      </c>
      <c r="F1119" s="24" t="s">
        <v>18</v>
      </c>
      <c r="G1119" s="24" t="s">
        <v>5</v>
      </c>
      <c r="H1119" s="71">
        <f>COUNTIFS($G$2:G1119,G1119,$E$2:E1119,E1119)</f>
        <v>109</v>
      </c>
      <c r="I1119" s="28">
        <f>4.5+1.42+1.28+1.88</f>
        <v>9.08</v>
      </c>
      <c r="J1119" s="28">
        <v>185</v>
      </c>
      <c r="K1119" s="29">
        <f t="shared" si="56"/>
        <v>1679.8</v>
      </c>
    </row>
    <row r="1120" spans="1:11" hidden="1" x14ac:dyDescent="0.2">
      <c r="A1120" s="73">
        <f t="shared" si="55"/>
        <v>9</v>
      </c>
      <c r="B1120" s="73">
        <f>COUNTIF($E$2:E1120,E1120)</f>
        <v>381</v>
      </c>
      <c r="C1120" s="31">
        <v>40693</v>
      </c>
      <c r="D1120" s="28">
        <f t="shared" si="54"/>
        <v>5</v>
      </c>
      <c r="E1120" s="24" t="s">
        <v>27</v>
      </c>
      <c r="F1120" s="24" t="s">
        <v>49</v>
      </c>
      <c r="G1120" s="24" t="s">
        <v>41</v>
      </c>
      <c r="H1120" s="71">
        <f>COUNTIFS($G$2:G1120,G1120,$E$2:E1120,E1120)</f>
        <v>109</v>
      </c>
      <c r="I1120" s="28">
        <f>3.54+2.88+3.24+3.2</f>
        <v>12.86</v>
      </c>
      <c r="J1120" s="28">
        <v>80</v>
      </c>
      <c r="K1120" s="29">
        <f t="shared" si="56"/>
        <v>1028.8</v>
      </c>
    </row>
    <row r="1121" spans="1:11" hidden="1" x14ac:dyDescent="0.2">
      <c r="A1121" s="73">
        <f t="shared" si="55"/>
        <v>9</v>
      </c>
      <c r="B1121" s="73">
        <f>COUNTIF($E$2:E1121,E1121)</f>
        <v>145</v>
      </c>
      <c r="C1121" s="31">
        <v>40694</v>
      </c>
      <c r="D1121" s="28">
        <f t="shared" si="54"/>
        <v>5</v>
      </c>
      <c r="E1121" s="24" t="s">
        <v>22</v>
      </c>
      <c r="F1121" s="24" t="s">
        <v>22</v>
      </c>
      <c r="G1121" s="24" t="s">
        <v>14</v>
      </c>
      <c r="H1121" s="71">
        <f>COUNTIFS($G$2:G1121,G1121,$E$2:E1121,E1121)</f>
        <v>108</v>
      </c>
      <c r="I1121" s="28">
        <f>28.38+28.6+24.04+26.3+27.98+22.56</f>
        <v>157.86000000000001</v>
      </c>
      <c r="J1121" s="28">
        <v>300</v>
      </c>
      <c r="K1121" s="29">
        <f t="shared" si="56"/>
        <v>47358.000000000007</v>
      </c>
    </row>
    <row r="1122" spans="1:11" hidden="1" x14ac:dyDescent="0.2">
      <c r="A1122" s="73">
        <f t="shared" si="55"/>
        <v>9</v>
      </c>
      <c r="B1122" s="73">
        <f>COUNTIF($E$2:E1122,E1122)</f>
        <v>338</v>
      </c>
      <c r="C1122" s="31">
        <v>40694</v>
      </c>
      <c r="D1122" s="28">
        <f t="shared" si="54"/>
        <v>5</v>
      </c>
      <c r="E1122" s="24" t="s">
        <v>18</v>
      </c>
      <c r="F1122" s="24" t="s">
        <v>18</v>
      </c>
      <c r="G1122" s="24" t="s">
        <v>5</v>
      </c>
      <c r="H1122" s="71">
        <f>COUNTIFS($G$2:G1122,G1122,$E$2:E1122,E1122)</f>
        <v>110</v>
      </c>
      <c r="I1122" s="28">
        <f>3.42+4.94+1.6+4.74+3.46</f>
        <v>18.16</v>
      </c>
      <c r="J1122" s="28">
        <v>185</v>
      </c>
      <c r="K1122" s="29">
        <f t="shared" si="56"/>
        <v>3359.6</v>
      </c>
    </row>
    <row r="1123" spans="1:11" hidden="1" x14ac:dyDescent="0.2">
      <c r="A1123" s="73">
        <f t="shared" si="55"/>
        <v>9</v>
      </c>
      <c r="B1123" s="73">
        <f>COUNTIF($E$2:E1123,E1123)</f>
        <v>382</v>
      </c>
      <c r="C1123" s="31">
        <v>40694</v>
      </c>
      <c r="D1123" s="28">
        <f t="shared" si="54"/>
        <v>5</v>
      </c>
      <c r="E1123" s="24" t="s">
        <v>27</v>
      </c>
      <c r="F1123" s="24" t="s">
        <v>49</v>
      </c>
      <c r="G1123" s="24" t="s">
        <v>41</v>
      </c>
      <c r="H1123" s="71">
        <f>COUNTIFS($G$2:G1123,G1123,$E$2:E1123,E1123)</f>
        <v>110</v>
      </c>
      <c r="I1123" s="28">
        <f>3.04+3.18+3.22+3.56+4.66</f>
        <v>17.660000000000004</v>
      </c>
      <c r="J1123" s="28">
        <v>80</v>
      </c>
      <c r="K1123" s="29">
        <f t="shared" si="56"/>
        <v>1412.8000000000002</v>
      </c>
    </row>
    <row r="1124" spans="1:11" hidden="1" x14ac:dyDescent="0.2">
      <c r="A1124" s="73">
        <f t="shared" si="55"/>
        <v>9</v>
      </c>
      <c r="B1124" s="73">
        <f>COUNTIF($E$2:E1124,E1124)</f>
        <v>146</v>
      </c>
      <c r="C1124" s="31">
        <v>40694</v>
      </c>
      <c r="D1124" s="28">
        <f t="shared" si="54"/>
        <v>5</v>
      </c>
      <c r="E1124" s="24" t="s">
        <v>22</v>
      </c>
      <c r="F1124" s="24" t="s">
        <v>22</v>
      </c>
      <c r="G1124" s="24" t="s">
        <v>57</v>
      </c>
      <c r="H1124" s="71">
        <f>COUNTIFS($G$2:G1124,G1124,$E$2:E1124,E1124)</f>
        <v>6</v>
      </c>
      <c r="I1124" s="28">
        <f>22.64+26.2</f>
        <v>48.84</v>
      </c>
      <c r="J1124" s="28">
        <v>300</v>
      </c>
      <c r="K1124" s="29">
        <f t="shared" si="56"/>
        <v>14652.000000000002</v>
      </c>
    </row>
    <row r="1125" spans="1:11" hidden="1" x14ac:dyDescent="0.2">
      <c r="A1125" s="73">
        <f t="shared" si="55"/>
        <v>9</v>
      </c>
      <c r="B1125" s="73">
        <f>COUNTIF($E$2:E1125,E1125)</f>
        <v>339</v>
      </c>
      <c r="C1125" s="31">
        <v>40694</v>
      </c>
      <c r="D1125" s="28">
        <f t="shared" si="54"/>
        <v>5</v>
      </c>
      <c r="E1125" s="24" t="s">
        <v>18</v>
      </c>
      <c r="F1125" s="24" t="s">
        <v>18</v>
      </c>
      <c r="G1125" s="24" t="s">
        <v>9</v>
      </c>
      <c r="H1125" s="71">
        <f>COUNTIFS($G$2:G1125,G1125,$E$2:E1125,E1125)</f>
        <v>30</v>
      </c>
      <c r="I1125" s="28">
        <v>0.5</v>
      </c>
      <c r="J1125" s="28">
        <v>425</v>
      </c>
      <c r="K1125" s="29">
        <f t="shared" si="56"/>
        <v>212.5</v>
      </c>
    </row>
    <row r="1126" spans="1:11" hidden="1" x14ac:dyDescent="0.2">
      <c r="A1126" s="73">
        <f t="shared" si="55"/>
        <v>9</v>
      </c>
      <c r="B1126" s="73">
        <f>COUNTIF($E$2:E1126,E1126)</f>
        <v>147</v>
      </c>
      <c r="C1126" s="27">
        <v>40695</v>
      </c>
      <c r="D1126" s="28">
        <f t="shared" si="54"/>
        <v>6</v>
      </c>
      <c r="E1126" s="24" t="s">
        <v>22</v>
      </c>
      <c r="F1126" s="24" t="s">
        <v>22</v>
      </c>
      <c r="G1126" s="24" t="s">
        <v>56</v>
      </c>
      <c r="H1126" s="71">
        <f>COUNTIFS($G$2:G1126,G1126,$E$2:E1126,E1126)</f>
        <v>17</v>
      </c>
      <c r="I1126" s="40">
        <f>19.76</f>
        <v>19.760000000000002</v>
      </c>
      <c r="J1126" s="28">
        <v>300</v>
      </c>
      <c r="K1126" s="29">
        <f t="shared" si="56"/>
        <v>5928.0000000000009</v>
      </c>
    </row>
    <row r="1127" spans="1:11" hidden="1" x14ac:dyDescent="0.2">
      <c r="A1127" s="73">
        <f t="shared" si="55"/>
        <v>9</v>
      </c>
      <c r="B1127" s="73">
        <f>COUNTIF($E$2:E1127,E1127)</f>
        <v>148</v>
      </c>
      <c r="C1127" s="27">
        <v>40695</v>
      </c>
      <c r="D1127" s="28">
        <f t="shared" si="54"/>
        <v>6</v>
      </c>
      <c r="E1127" s="24" t="s">
        <v>22</v>
      </c>
      <c r="F1127" s="24" t="s">
        <v>22</v>
      </c>
      <c r="G1127" s="24" t="s">
        <v>57</v>
      </c>
      <c r="H1127" s="71">
        <f>COUNTIFS($G$2:G1127,G1127,$E$2:E1127,E1127)</f>
        <v>7</v>
      </c>
      <c r="I1127" s="28">
        <v>25.24</v>
      </c>
      <c r="J1127" s="28">
        <v>300</v>
      </c>
      <c r="K1127" s="29">
        <f t="shared" si="56"/>
        <v>7571.9999999999991</v>
      </c>
    </row>
    <row r="1128" spans="1:11" hidden="1" x14ac:dyDescent="0.2">
      <c r="A1128" s="73">
        <f t="shared" si="55"/>
        <v>9</v>
      </c>
      <c r="B1128" s="73">
        <f>COUNTIF($E$2:E1128,E1128)</f>
        <v>149</v>
      </c>
      <c r="C1128" s="27">
        <v>40695</v>
      </c>
      <c r="D1128" s="28">
        <f t="shared" si="54"/>
        <v>6</v>
      </c>
      <c r="E1128" s="24" t="s">
        <v>22</v>
      </c>
      <c r="F1128" s="24" t="s">
        <v>22</v>
      </c>
      <c r="G1128" s="24" t="s">
        <v>14</v>
      </c>
      <c r="H1128" s="71">
        <f>COUNTIFS($G$2:G1128,G1128,$E$2:E1128,E1128)</f>
        <v>109</v>
      </c>
      <c r="I1128" s="38">
        <f>23.02+23.48+22.72+21.38+30.62</f>
        <v>121.22</v>
      </c>
      <c r="J1128" s="28">
        <v>300</v>
      </c>
      <c r="K1128" s="29">
        <f t="shared" si="56"/>
        <v>36366</v>
      </c>
    </row>
    <row r="1129" spans="1:11" hidden="1" x14ac:dyDescent="0.2">
      <c r="A1129" s="73">
        <f t="shared" si="55"/>
        <v>9</v>
      </c>
      <c r="B1129" s="73">
        <f>COUNTIF($E$2:E1129,E1129)</f>
        <v>46</v>
      </c>
      <c r="C1129" s="27">
        <v>40695</v>
      </c>
      <c r="D1129" s="28">
        <f t="shared" si="54"/>
        <v>6</v>
      </c>
      <c r="E1129" s="24" t="s">
        <v>19</v>
      </c>
      <c r="F1129" s="24" t="s">
        <v>19</v>
      </c>
      <c r="G1129" s="24" t="s">
        <v>40</v>
      </c>
      <c r="H1129" s="71">
        <f>COUNTIFS($G$2:G1129,G1129,$E$2:E1129,E1129)</f>
        <v>39</v>
      </c>
      <c r="I1129" s="28">
        <v>17.579999999999998</v>
      </c>
      <c r="J1129" s="28">
        <v>310</v>
      </c>
      <c r="K1129" s="29">
        <f t="shared" si="56"/>
        <v>5449.7999999999993</v>
      </c>
    </row>
    <row r="1130" spans="1:11" hidden="1" x14ac:dyDescent="0.2">
      <c r="A1130" s="73">
        <f t="shared" si="55"/>
        <v>9</v>
      </c>
      <c r="B1130" s="73">
        <f>COUNTIF($E$2:E1130,E1130)</f>
        <v>26</v>
      </c>
      <c r="C1130" s="27">
        <v>40695</v>
      </c>
      <c r="D1130" s="28">
        <f t="shared" si="54"/>
        <v>6</v>
      </c>
      <c r="E1130" s="24" t="s">
        <v>37</v>
      </c>
      <c r="F1130" s="24" t="s">
        <v>37</v>
      </c>
      <c r="G1130" s="24" t="s">
        <v>38</v>
      </c>
      <c r="H1130" s="71">
        <f>COUNTIFS($G$2:G1130,G1130,$E$2:E1130,E1130)</f>
        <v>26</v>
      </c>
      <c r="I1130" s="28">
        <v>31.32</v>
      </c>
      <c r="J1130" s="28">
        <v>490</v>
      </c>
      <c r="K1130" s="29">
        <f t="shared" si="56"/>
        <v>15346.8</v>
      </c>
    </row>
    <row r="1131" spans="1:11" hidden="1" x14ac:dyDescent="0.2">
      <c r="A1131" s="73">
        <f t="shared" si="55"/>
        <v>9</v>
      </c>
      <c r="B1131" s="73">
        <f>COUNTIF($E$2:E1131,E1131)</f>
        <v>383</v>
      </c>
      <c r="C1131" s="27">
        <v>40695</v>
      </c>
      <c r="D1131" s="28">
        <f t="shared" si="54"/>
        <v>6</v>
      </c>
      <c r="E1131" s="24" t="s">
        <v>27</v>
      </c>
      <c r="F1131" s="24" t="s">
        <v>49</v>
      </c>
      <c r="G1131" s="24" t="s">
        <v>41</v>
      </c>
      <c r="H1131" s="71">
        <f>COUNTIFS($G$2:G1131,G1131,$E$2:E1131,E1131)</f>
        <v>111</v>
      </c>
      <c r="I1131" s="28">
        <f>3+3.7+4.2+4.18</f>
        <v>15.08</v>
      </c>
      <c r="J1131" s="28">
        <v>80</v>
      </c>
      <c r="K1131" s="29">
        <f t="shared" si="56"/>
        <v>1206.4000000000001</v>
      </c>
    </row>
    <row r="1132" spans="1:11" hidden="1" x14ac:dyDescent="0.2">
      <c r="A1132" s="73">
        <f t="shared" si="55"/>
        <v>9</v>
      </c>
      <c r="B1132" s="73">
        <f>COUNTIF($E$2:E1132,E1132)</f>
        <v>340</v>
      </c>
      <c r="C1132" s="27">
        <v>40695</v>
      </c>
      <c r="D1132" s="28">
        <f t="shared" si="54"/>
        <v>6</v>
      </c>
      <c r="E1132" s="24" t="s">
        <v>18</v>
      </c>
      <c r="F1132" s="24" t="s">
        <v>18</v>
      </c>
      <c r="G1132" s="24" t="s">
        <v>6</v>
      </c>
      <c r="H1132" s="71">
        <f>COUNTIFS($G$2:G1132,G1132,$E$2:E1132,E1132)</f>
        <v>76</v>
      </c>
      <c r="I1132" s="28">
        <v>2.66</v>
      </c>
      <c r="J1132" s="28">
        <v>290</v>
      </c>
      <c r="K1132" s="29">
        <f t="shared" si="56"/>
        <v>771.40000000000009</v>
      </c>
    </row>
    <row r="1133" spans="1:11" hidden="1" x14ac:dyDescent="0.2">
      <c r="A1133" s="73">
        <f t="shared" si="55"/>
        <v>9</v>
      </c>
      <c r="B1133" s="73">
        <f>COUNTIF($E$2:E1133,E1133)</f>
        <v>341</v>
      </c>
      <c r="C1133" s="27">
        <v>40695</v>
      </c>
      <c r="D1133" s="28">
        <f t="shared" si="54"/>
        <v>6</v>
      </c>
      <c r="E1133" s="24" t="s">
        <v>18</v>
      </c>
      <c r="F1133" s="24" t="s">
        <v>18</v>
      </c>
      <c r="G1133" s="24" t="s">
        <v>5</v>
      </c>
      <c r="H1133" s="71">
        <f>COUNTIFS($G$2:G1133,G1133,$E$2:E1133,E1133)</f>
        <v>111</v>
      </c>
      <c r="I1133" s="28">
        <f>2.24+1.58+1.12</f>
        <v>4.9400000000000004</v>
      </c>
      <c r="J1133" s="28">
        <v>185</v>
      </c>
      <c r="K1133" s="29">
        <f t="shared" si="56"/>
        <v>913.90000000000009</v>
      </c>
    </row>
    <row r="1134" spans="1:11" hidden="1" x14ac:dyDescent="0.2">
      <c r="A1134" s="73">
        <f t="shared" si="55"/>
        <v>9</v>
      </c>
      <c r="B1134" s="73">
        <f>COUNTIF($E$2:E1134,E1134)</f>
        <v>342</v>
      </c>
      <c r="C1134" s="27">
        <v>40695</v>
      </c>
      <c r="D1134" s="28">
        <f t="shared" si="54"/>
        <v>6</v>
      </c>
      <c r="E1134" s="24" t="s">
        <v>18</v>
      </c>
      <c r="F1134" s="24" t="s">
        <v>18</v>
      </c>
      <c r="G1134" s="24" t="s">
        <v>52</v>
      </c>
      <c r="H1134" s="71">
        <f>COUNTIFS($G$2:G1134,G1134,$E$2:E1134,E1134)</f>
        <v>102</v>
      </c>
      <c r="I1134" s="28">
        <f>1.76+3.38+7.04+0.84+1.86</f>
        <v>14.879999999999999</v>
      </c>
      <c r="J1134" s="28">
        <v>285</v>
      </c>
      <c r="K1134" s="29">
        <f t="shared" si="56"/>
        <v>4240.7999999999993</v>
      </c>
    </row>
    <row r="1135" spans="1:11" hidden="1" x14ac:dyDescent="0.2">
      <c r="A1135" s="73">
        <f t="shared" si="55"/>
        <v>9</v>
      </c>
      <c r="B1135" s="73">
        <f>COUNTIF($E$2:E1135,E1135)</f>
        <v>343</v>
      </c>
      <c r="C1135" s="27">
        <v>40695</v>
      </c>
      <c r="D1135" s="28">
        <f t="shared" si="54"/>
        <v>6</v>
      </c>
      <c r="E1135" s="4" t="s">
        <v>18</v>
      </c>
      <c r="F1135" s="4" t="s">
        <v>18</v>
      </c>
      <c r="G1135" s="3" t="s">
        <v>9</v>
      </c>
      <c r="H1135" s="71">
        <f>COUNTIFS($G$2:G1135,G1135,$E$2:E1135,E1135)</f>
        <v>31</v>
      </c>
      <c r="I1135" s="28">
        <v>0.9</v>
      </c>
      <c r="J1135" s="28">
        <v>425</v>
      </c>
      <c r="K1135" s="29">
        <f t="shared" si="56"/>
        <v>382.5</v>
      </c>
    </row>
    <row r="1136" spans="1:11" hidden="1" x14ac:dyDescent="0.2">
      <c r="A1136" s="73">
        <f t="shared" si="55"/>
        <v>9</v>
      </c>
      <c r="B1136" s="73">
        <f>COUNTIF($E$2:E1136,E1136)</f>
        <v>344</v>
      </c>
      <c r="C1136" s="27">
        <v>40696</v>
      </c>
      <c r="D1136" s="28">
        <f t="shared" si="54"/>
        <v>6</v>
      </c>
      <c r="E1136" s="24" t="s">
        <v>18</v>
      </c>
      <c r="F1136" s="24" t="s">
        <v>18</v>
      </c>
      <c r="G1136" s="3" t="s">
        <v>52</v>
      </c>
      <c r="H1136" s="71">
        <f>COUNTIFS($G$2:G1136,G1136,$E$2:E1136,E1136)</f>
        <v>103</v>
      </c>
      <c r="I1136" s="1">
        <v>2.44</v>
      </c>
      <c r="J1136" s="1">
        <v>285</v>
      </c>
      <c r="K1136" s="30">
        <f t="shared" si="56"/>
        <v>695.4</v>
      </c>
    </row>
    <row r="1137" spans="1:11" hidden="1" x14ac:dyDescent="0.2">
      <c r="A1137" s="73">
        <f t="shared" si="55"/>
        <v>9</v>
      </c>
      <c r="B1137" s="73">
        <f>COUNTIF($E$2:E1137,E1137)</f>
        <v>345</v>
      </c>
      <c r="C1137" s="27">
        <v>40696</v>
      </c>
      <c r="D1137" s="28">
        <f t="shared" si="54"/>
        <v>6</v>
      </c>
      <c r="E1137" s="24" t="s">
        <v>18</v>
      </c>
      <c r="F1137" s="24" t="s">
        <v>18</v>
      </c>
      <c r="G1137" s="3" t="s">
        <v>5</v>
      </c>
      <c r="H1137" s="71">
        <f>COUNTIFS($G$2:G1137,G1137,$E$2:E1137,E1137)</f>
        <v>112</v>
      </c>
      <c r="I1137" s="1">
        <f>2.76+1.34+2.1</f>
        <v>6.1999999999999993</v>
      </c>
      <c r="J1137" s="1">
        <v>185</v>
      </c>
      <c r="K1137" s="30">
        <f t="shared" si="56"/>
        <v>1146.9999999999998</v>
      </c>
    </row>
    <row r="1138" spans="1:11" hidden="1" x14ac:dyDescent="0.2">
      <c r="A1138" s="73">
        <f t="shared" si="55"/>
        <v>9</v>
      </c>
      <c r="B1138" s="73">
        <f>COUNTIF($E$2:E1138,E1138)</f>
        <v>75</v>
      </c>
      <c r="C1138" s="27">
        <v>40696</v>
      </c>
      <c r="D1138" s="28">
        <f t="shared" si="54"/>
        <v>6</v>
      </c>
      <c r="E1138" s="24" t="s">
        <v>17</v>
      </c>
      <c r="F1138" s="24" t="s">
        <v>17</v>
      </c>
      <c r="G1138" s="3" t="s">
        <v>16</v>
      </c>
      <c r="H1138" s="71">
        <f>COUNTIFS($G$2:G1138,G1138,$E$2:E1138,E1138)</f>
        <v>75</v>
      </c>
      <c r="I1138" s="41">
        <f>35.46+34.94</f>
        <v>70.400000000000006</v>
      </c>
      <c r="J1138" s="1">
        <v>205</v>
      </c>
      <c r="K1138" s="30">
        <f t="shared" si="56"/>
        <v>14432.000000000002</v>
      </c>
    </row>
    <row r="1139" spans="1:11" hidden="1" x14ac:dyDescent="0.2">
      <c r="A1139" s="73">
        <f t="shared" si="55"/>
        <v>9</v>
      </c>
      <c r="B1139" s="73">
        <f>COUNTIF($E$2:E1139,E1139)</f>
        <v>150</v>
      </c>
      <c r="C1139" s="27">
        <v>40696</v>
      </c>
      <c r="D1139" s="28">
        <f t="shared" si="54"/>
        <v>6</v>
      </c>
      <c r="E1139" s="24" t="s">
        <v>22</v>
      </c>
      <c r="F1139" s="24" t="s">
        <v>22</v>
      </c>
      <c r="G1139" s="3" t="s">
        <v>57</v>
      </c>
      <c r="H1139" s="71">
        <f>COUNTIFS($G$2:G1139,G1139,$E$2:E1139,E1139)</f>
        <v>8</v>
      </c>
      <c r="I1139" s="1">
        <v>19.54</v>
      </c>
      <c r="J1139" s="1">
        <v>300</v>
      </c>
      <c r="K1139" s="30">
        <f t="shared" si="56"/>
        <v>5862</v>
      </c>
    </row>
    <row r="1140" spans="1:11" hidden="1" x14ac:dyDescent="0.2">
      <c r="A1140" s="73">
        <f t="shared" si="55"/>
        <v>9</v>
      </c>
      <c r="B1140" s="73">
        <f>COUNTIF($E$2:E1140,E1140)</f>
        <v>151</v>
      </c>
      <c r="C1140" s="27">
        <v>40695</v>
      </c>
      <c r="D1140" s="28">
        <f t="shared" si="54"/>
        <v>6</v>
      </c>
      <c r="E1140" s="24" t="s">
        <v>22</v>
      </c>
      <c r="F1140" s="24" t="s">
        <v>22</v>
      </c>
      <c r="G1140" s="3" t="s">
        <v>59</v>
      </c>
      <c r="H1140" s="71">
        <f>COUNTIFS($G$2:G1140,G1140,$E$2:E1140,E1140)</f>
        <v>4</v>
      </c>
      <c r="I1140" s="1">
        <v>21.08</v>
      </c>
      <c r="J1140" s="1">
        <v>300</v>
      </c>
      <c r="K1140" s="30">
        <f t="shared" si="56"/>
        <v>6323.9999999999991</v>
      </c>
    </row>
    <row r="1141" spans="1:11" hidden="1" x14ac:dyDescent="0.2">
      <c r="A1141" s="73">
        <f t="shared" si="55"/>
        <v>9</v>
      </c>
      <c r="B1141" s="73">
        <f>COUNTIF($E$2:E1141,E1141)</f>
        <v>152</v>
      </c>
      <c r="C1141" s="27">
        <v>40696</v>
      </c>
      <c r="D1141" s="28">
        <f t="shared" si="54"/>
        <v>6</v>
      </c>
      <c r="E1141" s="24" t="s">
        <v>22</v>
      </c>
      <c r="F1141" s="24" t="s">
        <v>22</v>
      </c>
      <c r="G1141" s="3" t="s">
        <v>56</v>
      </c>
      <c r="H1141" s="71">
        <f>COUNTIFS($G$2:G1141,G1141,$E$2:E1141,E1141)</f>
        <v>18</v>
      </c>
      <c r="I1141" s="41">
        <f>19.68+22.9</f>
        <v>42.58</v>
      </c>
      <c r="J1141" s="1">
        <v>300</v>
      </c>
      <c r="K1141" s="30">
        <f t="shared" si="56"/>
        <v>12774</v>
      </c>
    </row>
    <row r="1142" spans="1:11" hidden="1" x14ac:dyDescent="0.2">
      <c r="A1142" s="73">
        <f t="shared" si="55"/>
        <v>9</v>
      </c>
      <c r="B1142" s="73">
        <f>COUNTIF($E$2:E1142,E1142)</f>
        <v>153</v>
      </c>
      <c r="C1142" s="27">
        <v>40696</v>
      </c>
      <c r="D1142" s="28">
        <f t="shared" si="54"/>
        <v>6</v>
      </c>
      <c r="E1142" s="24" t="s">
        <v>22</v>
      </c>
      <c r="F1142" s="24" t="s">
        <v>22</v>
      </c>
      <c r="G1142" s="3" t="s">
        <v>14</v>
      </c>
      <c r="H1142" s="71">
        <f>COUNTIFS($G$2:G1142,G1142,$E$2:E1142,E1142)</f>
        <v>110</v>
      </c>
      <c r="I1142" s="39">
        <f>22.94+22.48+24.76+24.12+29.36+22.68</f>
        <v>146.34</v>
      </c>
      <c r="J1142" s="1">
        <v>300</v>
      </c>
      <c r="K1142" s="30">
        <f t="shared" si="56"/>
        <v>43902</v>
      </c>
    </row>
    <row r="1143" spans="1:11" hidden="1" x14ac:dyDescent="0.2">
      <c r="A1143" s="73">
        <f t="shared" si="55"/>
        <v>9</v>
      </c>
      <c r="B1143" s="73">
        <f>COUNTIF($E$2:E1143,E1143)</f>
        <v>154</v>
      </c>
      <c r="C1143" s="27">
        <v>40697</v>
      </c>
      <c r="D1143" s="28">
        <f t="shared" si="54"/>
        <v>6</v>
      </c>
      <c r="E1143" s="24" t="s">
        <v>22</v>
      </c>
      <c r="F1143" s="24" t="s">
        <v>22</v>
      </c>
      <c r="G1143" s="3" t="s">
        <v>14</v>
      </c>
      <c r="H1143" s="71">
        <f>COUNTIFS($G$2:G1143,G1143,$E$2:E1143,E1143)</f>
        <v>111</v>
      </c>
      <c r="I1143" s="39">
        <v>23.48</v>
      </c>
      <c r="J1143" s="1">
        <v>300</v>
      </c>
      <c r="K1143" s="30">
        <f t="shared" si="56"/>
        <v>7044</v>
      </c>
    </row>
    <row r="1144" spans="1:11" hidden="1" x14ac:dyDescent="0.2">
      <c r="A1144" s="73">
        <f t="shared" si="55"/>
        <v>9</v>
      </c>
      <c r="B1144" s="73">
        <f>COUNTIF($E$2:E1144,E1144)</f>
        <v>155</v>
      </c>
      <c r="C1144" s="31">
        <v>40697</v>
      </c>
      <c r="D1144" s="28">
        <f t="shared" si="54"/>
        <v>6</v>
      </c>
      <c r="E1144" s="24" t="s">
        <v>22</v>
      </c>
      <c r="F1144" s="24" t="s">
        <v>22</v>
      </c>
      <c r="G1144" s="24" t="s">
        <v>56</v>
      </c>
      <c r="H1144" s="71">
        <f>COUNTIFS($G$2:G1144,G1144,$E$2:E1144,E1144)</f>
        <v>19</v>
      </c>
      <c r="I1144" s="40">
        <f>19.56+18.82</f>
        <v>38.379999999999995</v>
      </c>
      <c r="J1144" s="28">
        <v>300</v>
      </c>
      <c r="K1144" s="29">
        <f t="shared" si="56"/>
        <v>11513.999999999998</v>
      </c>
    </row>
    <row r="1145" spans="1:11" hidden="1" x14ac:dyDescent="0.2">
      <c r="A1145" s="73">
        <f t="shared" si="55"/>
        <v>9</v>
      </c>
      <c r="B1145" s="73">
        <f>COUNTIF($E$2:E1145,E1145)</f>
        <v>76</v>
      </c>
      <c r="C1145" s="31">
        <v>40697</v>
      </c>
      <c r="D1145" s="28">
        <f t="shared" si="54"/>
        <v>6</v>
      </c>
      <c r="E1145" s="24" t="s">
        <v>17</v>
      </c>
      <c r="F1145" s="24" t="s">
        <v>17</v>
      </c>
      <c r="G1145" s="24" t="s">
        <v>16</v>
      </c>
      <c r="H1145" s="71">
        <f>COUNTIFS($G$2:G1145,G1145,$E$2:E1145,E1145)</f>
        <v>76</v>
      </c>
      <c r="I1145" s="40">
        <f>35.26+39.82+32.76</f>
        <v>107.84</v>
      </c>
      <c r="J1145" s="28">
        <v>205</v>
      </c>
      <c r="K1145" s="29">
        <f t="shared" si="56"/>
        <v>22107.200000000001</v>
      </c>
    </row>
    <row r="1146" spans="1:11" hidden="1" x14ac:dyDescent="0.2">
      <c r="A1146" s="73">
        <f t="shared" si="55"/>
        <v>9</v>
      </c>
      <c r="B1146" s="73">
        <f>COUNTIF($E$2:E1146,E1146)</f>
        <v>47</v>
      </c>
      <c r="C1146" s="31">
        <v>40697</v>
      </c>
      <c r="D1146" s="28">
        <f t="shared" si="54"/>
        <v>6</v>
      </c>
      <c r="E1146" s="24" t="s">
        <v>19</v>
      </c>
      <c r="F1146" s="24" t="s">
        <v>19</v>
      </c>
      <c r="G1146" s="24" t="s">
        <v>40</v>
      </c>
      <c r="H1146" s="71">
        <f>COUNTIFS($G$2:G1146,G1146,$E$2:E1146,E1146)</f>
        <v>40</v>
      </c>
      <c r="I1146" s="28">
        <v>14.56</v>
      </c>
      <c r="J1146" s="28">
        <v>310</v>
      </c>
      <c r="K1146" s="29">
        <f t="shared" si="56"/>
        <v>4513.6000000000004</v>
      </c>
    </row>
    <row r="1147" spans="1:11" hidden="1" x14ac:dyDescent="0.2">
      <c r="A1147" s="73">
        <f t="shared" si="55"/>
        <v>9</v>
      </c>
      <c r="B1147" s="73">
        <f>COUNTIF($E$2:E1147,E1147)</f>
        <v>346</v>
      </c>
      <c r="C1147" s="31">
        <v>40697</v>
      </c>
      <c r="D1147" s="28">
        <f t="shared" si="54"/>
        <v>6</v>
      </c>
      <c r="E1147" s="24" t="s">
        <v>18</v>
      </c>
      <c r="F1147" s="24" t="s">
        <v>18</v>
      </c>
      <c r="G1147" s="24" t="s">
        <v>6</v>
      </c>
      <c r="H1147" s="71">
        <f>COUNTIFS($G$2:G1147,G1147,$E$2:E1147,E1147)</f>
        <v>77</v>
      </c>
      <c r="I1147" s="28">
        <v>2.66</v>
      </c>
      <c r="J1147" s="28">
        <v>290</v>
      </c>
      <c r="K1147" s="29">
        <f t="shared" si="56"/>
        <v>771.40000000000009</v>
      </c>
    </row>
    <row r="1148" spans="1:11" hidden="1" x14ac:dyDescent="0.2">
      <c r="A1148" s="73">
        <f t="shared" si="55"/>
        <v>9</v>
      </c>
      <c r="B1148" s="73">
        <f>COUNTIF($E$2:E1148,E1148)</f>
        <v>347</v>
      </c>
      <c r="C1148" s="31">
        <v>40697</v>
      </c>
      <c r="D1148" s="28">
        <f t="shared" si="54"/>
        <v>6</v>
      </c>
      <c r="E1148" s="24" t="s">
        <v>18</v>
      </c>
      <c r="F1148" s="24" t="s">
        <v>18</v>
      </c>
      <c r="G1148" s="24" t="s">
        <v>52</v>
      </c>
      <c r="H1148" s="71">
        <f>COUNTIFS($G$2:G1148,G1148,$E$2:E1148,E1148)</f>
        <v>104</v>
      </c>
      <c r="I1148" s="28">
        <f>0.9+1.04</f>
        <v>1.94</v>
      </c>
      <c r="J1148" s="28">
        <v>285</v>
      </c>
      <c r="K1148" s="29">
        <f t="shared" si="56"/>
        <v>552.9</v>
      </c>
    </row>
    <row r="1149" spans="1:11" hidden="1" x14ac:dyDescent="0.2">
      <c r="A1149" s="73">
        <f t="shared" si="55"/>
        <v>9</v>
      </c>
      <c r="B1149" s="73">
        <f>COUNTIF($E$2:E1149,E1149)</f>
        <v>348</v>
      </c>
      <c r="C1149" s="31">
        <v>40697</v>
      </c>
      <c r="D1149" s="28">
        <f t="shared" si="54"/>
        <v>6</v>
      </c>
      <c r="E1149" s="24" t="s">
        <v>18</v>
      </c>
      <c r="F1149" s="24" t="s">
        <v>18</v>
      </c>
      <c r="G1149" s="24" t="s">
        <v>5</v>
      </c>
      <c r="H1149" s="71">
        <f>COUNTIFS($G$2:G1149,G1149,$E$2:E1149,E1149)</f>
        <v>113</v>
      </c>
      <c r="I1149" s="28">
        <f>1.9+2.54</f>
        <v>4.4399999999999995</v>
      </c>
      <c r="J1149" s="28">
        <v>185</v>
      </c>
      <c r="K1149" s="29">
        <f t="shared" si="56"/>
        <v>821.39999999999986</v>
      </c>
    </row>
    <row r="1150" spans="1:11" hidden="1" x14ac:dyDescent="0.2">
      <c r="A1150" s="73">
        <f t="shared" si="55"/>
        <v>9</v>
      </c>
      <c r="B1150" s="73">
        <f>COUNTIF($E$2:E1150,E1150)</f>
        <v>156</v>
      </c>
      <c r="C1150" s="31">
        <v>40697</v>
      </c>
      <c r="D1150" s="28">
        <f t="shared" si="54"/>
        <v>6</v>
      </c>
      <c r="E1150" s="24" t="s">
        <v>22</v>
      </c>
      <c r="F1150" s="24" t="s">
        <v>22</v>
      </c>
      <c r="G1150" s="3" t="s">
        <v>59</v>
      </c>
      <c r="H1150" s="71">
        <f>COUNTIFS($G$2:G1150,G1150,$E$2:E1150,E1150)</f>
        <v>5</v>
      </c>
      <c r="I1150" s="28">
        <v>21.1</v>
      </c>
      <c r="J1150" s="28">
        <v>300</v>
      </c>
      <c r="K1150" s="29">
        <f t="shared" si="56"/>
        <v>6330</v>
      </c>
    </row>
    <row r="1151" spans="1:11" hidden="1" x14ac:dyDescent="0.2">
      <c r="A1151" s="73">
        <f t="shared" si="55"/>
        <v>9</v>
      </c>
      <c r="B1151" s="73">
        <f>COUNTIF($E$2:E1151,E1151)</f>
        <v>349</v>
      </c>
      <c r="C1151" s="31">
        <v>40698</v>
      </c>
      <c r="D1151" s="28">
        <f t="shared" si="54"/>
        <v>6</v>
      </c>
      <c r="E1151" s="24" t="s">
        <v>18</v>
      </c>
      <c r="F1151" s="24" t="s">
        <v>18</v>
      </c>
      <c r="G1151" s="24" t="s">
        <v>52</v>
      </c>
      <c r="H1151" s="71">
        <f>COUNTIFS($G$2:G1151,G1151,$E$2:E1151,E1151)</f>
        <v>105</v>
      </c>
      <c r="I1151" s="28">
        <f>1.06+2.3</f>
        <v>3.36</v>
      </c>
      <c r="J1151" s="28">
        <v>285</v>
      </c>
      <c r="K1151" s="29">
        <f t="shared" si="56"/>
        <v>957.59999999999991</v>
      </c>
    </row>
    <row r="1152" spans="1:11" hidden="1" x14ac:dyDescent="0.2">
      <c r="A1152" s="73">
        <f t="shared" si="55"/>
        <v>9</v>
      </c>
      <c r="B1152" s="73">
        <f>COUNTIF($E$2:E1152,E1152)</f>
        <v>350</v>
      </c>
      <c r="C1152" s="31">
        <v>40698</v>
      </c>
      <c r="D1152" s="28">
        <f t="shared" si="54"/>
        <v>6</v>
      </c>
      <c r="E1152" s="24" t="s">
        <v>18</v>
      </c>
      <c r="F1152" s="24" t="s">
        <v>18</v>
      </c>
      <c r="G1152" s="24" t="s">
        <v>5</v>
      </c>
      <c r="H1152" s="71">
        <f>COUNTIFS($G$2:G1152,G1152,$E$2:E1152,E1152)</f>
        <v>114</v>
      </c>
      <c r="I1152" s="28">
        <f>2+2.14+0.74+4.38+4.22+1.6</f>
        <v>15.08</v>
      </c>
      <c r="J1152" s="28">
        <v>185</v>
      </c>
      <c r="K1152" s="29">
        <f t="shared" si="56"/>
        <v>2789.8</v>
      </c>
    </row>
    <row r="1153" spans="1:11" hidden="1" x14ac:dyDescent="0.2">
      <c r="A1153" s="73">
        <f t="shared" si="55"/>
        <v>9</v>
      </c>
      <c r="B1153" s="73">
        <f>COUNTIF($E$2:E1153,E1153)</f>
        <v>351</v>
      </c>
      <c r="C1153" s="31">
        <v>40698</v>
      </c>
      <c r="D1153" s="28">
        <f t="shared" si="54"/>
        <v>6</v>
      </c>
      <c r="E1153" s="24" t="s">
        <v>18</v>
      </c>
      <c r="F1153" s="24" t="s">
        <v>18</v>
      </c>
      <c r="G1153" s="3" t="s">
        <v>6</v>
      </c>
      <c r="H1153" s="71">
        <f>COUNTIFS($G$2:G1153,G1153,$E$2:E1153,E1153)</f>
        <v>78</v>
      </c>
      <c r="I1153" s="28">
        <f>1.9+2.96</f>
        <v>4.8599999999999994</v>
      </c>
      <c r="J1153" s="28">
        <v>290</v>
      </c>
      <c r="K1153" s="29">
        <f t="shared" si="56"/>
        <v>1409.3999999999999</v>
      </c>
    </row>
    <row r="1154" spans="1:11" hidden="1" x14ac:dyDescent="0.2">
      <c r="A1154" s="73">
        <f t="shared" si="55"/>
        <v>9</v>
      </c>
      <c r="B1154" s="73">
        <f>COUNTIF($E$2:E1154,E1154)</f>
        <v>157</v>
      </c>
      <c r="C1154" s="31">
        <v>40698</v>
      </c>
      <c r="D1154" s="28">
        <f t="shared" si="54"/>
        <v>6</v>
      </c>
      <c r="E1154" s="24" t="s">
        <v>22</v>
      </c>
      <c r="F1154" s="24" t="s">
        <v>22</v>
      </c>
      <c r="G1154" s="3" t="s">
        <v>56</v>
      </c>
      <c r="H1154" s="71">
        <f>COUNTIFS($G$2:G1154,G1154,$E$2:E1154,E1154)</f>
        <v>20</v>
      </c>
      <c r="I1154" s="40">
        <f>21+19.8+19.62+19.62</f>
        <v>80.040000000000006</v>
      </c>
      <c r="J1154" s="28">
        <v>300</v>
      </c>
      <c r="K1154" s="29">
        <f t="shared" si="56"/>
        <v>24012.000000000004</v>
      </c>
    </row>
    <row r="1155" spans="1:11" hidden="1" x14ac:dyDescent="0.2">
      <c r="A1155" s="73">
        <f t="shared" si="55"/>
        <v>9</v>
      </c>
      <c r="B1155" s="73">
        <f>COUNTIF($E$2:E1155,E1155)</f>
        <v>77</v>
      </c>
      <c r="C1155" s="31">
        <v>40698</v>
      </c>
      <c r="D1155" s="28">
        <f t="shared" ref="D1155:D1175" si="57">IF(C1155="","",MONTH(C1155))</f>
        <v>6</v>
      </c>
      <c r="E1155" s="24" t="s">
        <v>17</v>
      </c>
      <c r="F1155" s="24" t="s">
        <v>17</v>
      </c>
      <c r="G1155" s="3" t="s">
        <v>16</v>
      </c>
      <c r="H1155" s="71">
        <f>COUNTIFS($G$2:G1155,G1155,$E$2:E1155,E1155)</f>
        <v>77</v>
      </c>
      <c r="I1155" s="40">
        <f>37.52+33.18</f>
        <v>70.7</v>
      </c>
      <c r="J1155" s="28">
        <v>205</v>
      </c>
      <c r="K1155" s="29">
        <f t="shared" si="56"/>
        <v>14493.5</v>
      </c>
    </row>
    <row r="1156" spans="1:11" hidden="1" x14ac:dyDescent="0.2">
      <c r="A1156" s="73">
        <f t="shared" ref="A1156:A1219" si="58">IF(B1156=1,A1155+B1156,A1155)</f>
        <v>9</v>
      </c>
      <c r="B1156" s="73">
        <f>COUNTIF($E$2:E1156,E1156)</f>
        <v>384</v>
      </c>
      <c r="C1156" s="31">
        <v>40698</v>
      </c>
      <c r="D1156" s="28">
        <f t="shared" si="57"/>
        <v>6</v>
      </c>
      <c r="E1156" s="24" t="s">
        <v>27</v>
      </c>
      <c r="F1156" s="24" t="s">
        <v>49</v>
      </c>
      <c r="G1156" s="24" t="s">
        <v>41</v>
      </c>
      <c r="H1156" s="71">
        <f>COUNTIFS($G$2:G1156,G1156,$E$2:E1156,E1156)</f>
        <v>112</v>
      </c>
      <c r="I1156" s="28">
        <f>3.5+4.24+4.58+3.8</f>
        <v>16.12</v>
      </c>
      <c r="J1156" s="28">
        <v>80</v>
      </c>
      <c r="K1156" s="29">
        <f t="shared" si="56"/>
        <v>1289.6000000000001</v>
      </c>
    </row>
    <row r="1157" spans="1:11" hidden="1" x14ac:dyDescent="0.2">
      <c r="A1157" s="73">
        <f t="shared" si="58"/>
        <v>9</v>
      </c>
      <c r="B1157" s="73">
        <f>COUNTIF($E$2:E1157,E1157)</f>
        <v>48</v>
      </c>
      <c r="C1157" s="31">
        <v>40699</v>
      </c>
      <c r="D1157" s="28">
        <f t="shared" si="57"/>
        <v>6</v>
      </c>
      <c r="E1157" s="24" t="s">
        <v>19</v>
      </c>
      <c r="F1157" s="24" t="s">
        <v>19</v>
      </c>
      <c r="G1157" s="24" t="s">
        <v>40</v>
      </c>
      <c r="H1157" s="71">
        <f>COUNTIFS($G$2:G1157,G1157,$E$2:E1157,E1157)</f>
        <v>41</v>
      </c>
      <c r="I1157" s="28">
        <v>12.24</v>
      </c>
      <c r="J1157" s="28">
        <v>310</v>
      </c>
      <c r="K1157" s="29">
        <f t="shared" si="56"/>
        <v>3794.4</v>
      </c>
    </row>
    <row r="1158" spans="1:11" hidden="1" x14ac:dyDescent="0.2">
      <c r="A1158" s="73">
        <f t="shared" si="58"/>
        <v>9</v>
      </c>
      <c r="B1158" s="73">
        <f>COUNTIF($E$2:E1158,E1158)</f>
        <v>78</v>
      </c>
      <c r="C1158" s="31">
        <v>40699</v>
      </c>
      <c r="D1158" s="28">
        <f t="shared" si="57"/>
        <v>6</v>
      </c>
      <c r="E1158" s="24" t="s">
        <v>17</v>
      </c>
      <c r="F1158" s="24" t="s">
        <v>17</v>
      </c>
      <c r="G1158" s="24" t="s">
        <v>16</v>
      </c>
      <c r="H1158" s="71">
        <f>COUNTIFS($G$2:G1158,G1158,$E$2:E1158,E1158)</f>
        <v>78</v>
      </c>
      <c r="I1158" s="40">
        <v>48.2</v>
      </c>
      <c r="J1158" s="28">
        <v>205</v>
      </c>
      <c r="K1158" s="29">
        <f t="shared" si="56"/>
        <v>9881</v>
      </c>
    </row>
    <row r="1159" spans="1:11" hidden="1" x14ac:dyDescent="0.2">
      <c r="A1159" s="73">
        <f t="shared" si="58"/>
        <v>9</v>
      </c>
      <c r="B1159" s="73">
        <f>COUNTIF($E$2:E1159,E1159)</f>
        <v>158</v>
      </c>
      <c r="C1159" s="31">
        <v>40699</v>
      </c>
      <c r="D1159" s="28">
        <f t="shared" si="57"/>
        <v>6</v>
      </c>
      <c r="E1159" s="24" t="s">
        <v>22</v>
      </c>
      <c r="F1159" s="24" t="s">
        <v>22</v>
      </c>
      <c r="G1159" s="24" t="s">
        <v>56</v>
      </c>
      <c r="H1159" s="71">
        <f>COUNTIFS($G$2:G1159,G1159,$E$2:E1159,E1159)</f>
        <v>21</v>
      </c>
      <c r="I1159" s="40">
        <f>22.38+23.48</f>
        <v>45.86</v>
      </c>
      <c r="J1159" s="28">
        <v>300</v>
      </c>
      <c r="K1159" s="29">
        <f t="shared" si="56"/>
        <v>13758</v>
      </c>
    </row>
    <row r="1160" spans="1:11" hidden="1" x14ac:dyDescent="0.2">
      <c r="A1160" s="73">
        <f t="shared" si="58"/>
        <v>9</v>
      </c>
      <c r="B1160" s="73">
        <f>COUNTIF($E$2:E1160,E1160)</f>
        <v>352</v>
      </c>
      <c r="C1160" s="31">
        <v>40699</v>
      </c>
      <c r="D1160" s="28">
        <f t="shared" si="57"/>
        <v>6</v>
      </c>
      <c r="E1160" s="24" t="s">
        <v>18</v>
      </c>
      <c r="F1160" s="24" t="s">
        <v>18</v>
      </c>
      <c r="G1160" s="24" t="s">
        <v>52</v>
      </c>
      <c r="H1160" s="71">
        <f>COUNTIFS($G$2:G1160,G1160,$E$2:E1160,E1160)</f>
        <v>106</v>
      </c>
      <c r="I1160" s="28">
        <f>2.26+0.94+1.9+0.82</f>
        <v>5.92</v>
      </c>
      <c r="J1160" s="28">
        <v>285</v>
      </c>
      <c r="K1160" s="29">
        <f t="shared" si="56"/>
        <v>1687.2</v>
      </c>
    </row>
    <row r="1161" spans="1:11" hidden="1" x14ac:dyDescent="0.2">
      <c r="A1161" s="73">
        <f t="shared" si="58"/>
        <v>9</v>
      </c>
      <c r="B1161" s="73">
        <f>COUNTIF($E$2:E1161,E1161)</f>
        <v>353</v>
      </c>
      <c r="C1161" s="31">
        <v>40699</v>
      </c>
      <c r="D1161" s="28">
        <f t="shared" si="57"/>
        <v>6</v>
      </c>
      <c r="E1161" s="24" t="s">
        <v>18</v>
      </c>
      <c r="F1161" s="24" t="s">
        <v>18</v>
      </c>
      <c r="G1161" s="24" t="s">
        <v>5</v>
      </c>
      <c r="H1161" s="71">
        <f>COUNTIFS($G$2:G1161,G1161,$E$2:E1161,E1161)</f>
        <v>115</v>
      </c>
      <c r="I1161" s="28">
        <f>4.7+1.18</f>
        <v>5.88</v>
      </c>
      <c r="J1161" s="28">
        <v>185</v>
      </c>
      <c r="K1161" s="29">
        <f t="shared" si="56"/>
        <v>1087.8</v>
      </c>
    </row>
    <row r="1162" spans="1:11" hidden="1" x14ac:dyDescent="0.2">
      <c r="A1162" s="73">
        <f t="shared" si="58"/>
        <v>9</v>
      </c>
      <c r="B1162" s="73">
        <f>COUNTIF($E$2:E1162,E1162)</f>
        <v>27</v>
      </c>
      <c r="C1162" s="31">
        <v>40699</v>
      </c>
      <c r="D1162" s="28">
        <f t="shared" si="57"/>
        <v>6</v>
      </c>
      <c r="E1162" s="24" t="s">
        <v>37</v>
      </c>
      <c r="F1162" s="24" t="s">
        <v>37</v>
      </c>
      <c r="G1162" s="24" t="s">
        <v>38</v>
      </c>
      <c r="H1162" s="71">
        <f>COUNTIFS($G$2:G1162,G1162,$E$2:E1162,E1162)</f>
        <v>27</v>
      </c>
      <c r="I1162" s="28">
        <v>30.34</v>
      </c>
      <c r="J1162" s="28">
        <v>490</v>
      </c>
      <c r="K1162" s="29">
        <f t="shared" si="56"/>
        <v>14866.6</v>
      </c>
    </row>
    <row r="1163" spans="1:11" hidden="1" x14ac:dyDescent="0.2">
      <c r="A1163" s="73">
        <f t="shared" si="58"/>
        <v>9</v>
      </c>
      <c r="B1163" s="73">
        <f>COUNTIF($E$2:E1163,E1163)</f>
        <v>159</v>
      </c>
      <c r="C1163" s="31">
        <v>40699</v>
      </c>
      <c r="D1163" s="28">
        <f t="shared" si="57"/>
        <v>6</v>
      </c>
      <c r="E1163" s="24" t="s">
        <v>22</v>
      </c>
      <c r="F1163" s="24" t="s">
        <v>22</v>
      </c>
      <c r="G1163" s="24" t="s">
        <v>14</v>
      </c>
      <c r="H1163" s="71">
        <f>COUNTIFS($G$2:G1163,G1163,$E$2:E1163,E1163)</f>
        <v>112</v>
      </c>
      <c r="I1163" s="38">
        <f>31.32+30.44</f>
        <v>61.760000000000005</v>
      </c>
      <c r="J1163" s="28">
        <v>300</v>
      </c>
      <c r="K1163" s="29">
        <f t="shared" si="56"/>
        <v>18528</v>
      </c>
    </row>
    <row r="1164" spans="1:11" hidden="1" x14ac:dyDescent="0.2">
      <c r="A1164" s="73">
        <f t="shared" si="58"/>
        <v>9</v>
      </c>
      <c r="B1164" s="73">
        <f>COUNTIF($E$2:E1164,E1164)</f>
        <v>385</v>
      </c>
      <c r="C1164" s="31">
        <v>40699</v>
      </c>
      <c r="D1164" s="28">
        <f t="shared" si="57"/>
        <v>6</v>
      </c>
      <c r="E1164" s="24" t="s">
        <v>27</v>
      </c>
      <c r="F1164" s="24" t="s">
        <v>49</v>
      </c>
      <c r="G1164" s="24" t="s">
        <v>41</v>
      </c>
      <c r="H1164" s="71">
        <f>COUNTIFS($G$2:G1164,G1164,$E$2:E1164,E1164)</f>
        <v>113</v>
      </c>
      <c r="I1164" s="28">
        <f>3.88+3.7+5.5+3.54</f>
        <v>16.62</v>
      </c>
      <c r="J1164" s="28">
        <v>80</v>
      </c>
      <c r="K1164" s="29">
        <f t="shared" si="56"/>
        <v>1329.6000000000001</v>
      </c>
    </row>
    <row r="1165" spans="1:11" hidden="1" x14ac:dyDescent="0.2">
      <c r="A1165" s="73">
        <f t="shared" si="58"/>
        <v>9</v>
      </c>
      <c r="B1165" s="73">
        <f>COUNTIF($E$2:E1165,E1165)</f>
        <v>386</v>
      </c>
      <c r="C1165" s="31">
        <v>40699</v>
      </c>
      <c r="D1165" s="28">
        <f t="shared" si="57"/>
        <v>6</v>
      </c>
      <c r="E1165" s="24" t="s">
        <v>27</v>
      </c>
      <c r="F1165" s="24" t="s">
        <v>50</v>
      </c>
      <c r="G1165" s="24" t="s">
        <v>16</v>
      </c>
      <c r="H1165" s="71">
        <f>COUNTIFS($G$2:G1165,G1165,$E$2:E1165,E1165)</f>
        <v>14</v>
      </c>
      <c r="I1165" s="28">
        <f>22.74+22.54+26.88+25.06</f>
        <v>97.22</v>
      </c>
      <c r="J1165" s="1">
        <v>181</v>
      </c>
      <c r="K1165" s="29">
        <f t="shared" si="56"/>
        <v>17596.82</v>
      </c>
    </row>
    <row r="1166" spans="1:11" hidden="1" x14ac:dyDescent="0.2">
      <c r="A1166" s="73">
        <f t="shared" si="58"/>
        <v>9</v>
      </c>
      <c r="B1166" s="73">
        <f>COUNTIF($E$2:E1166,E1166)</f>
        <v>160</v>
      </c>
      <c r="C1166" s="31">
        <v>40699</v>
      </c>
      <c r="D1166" s="28">
        <f t="shared" si="57"/>
        <v>6</v>
      </c>
      <c r="E1166" s="24" t="s">
        <v>22</v>
      </c>
      <c r="F1166" s="24" t="s">
        <v>22</v>
      </c>
      <c r="G1166" s="3" t="s">
        <v>59</v>
      </c>
      <c r="H1166" s="71">
        <f>COUNTIFS($G$2:G1166,G1166,$E$2:E1166,E1166)</f>
        <v>6</v>
      </c>
      <c r="I1166" s="28">
        <f>21.18+23.72</f>
        <v>44.9</v>
      </c>
      <c r="J1166" s="28">
        <v>300</v>
      </c>
      <c r="K1166" s="29">
        <f t="shared" si="56"/>
        <v>13470</v>
      </c>
    </row>
    <row r="1167" spans="1:11" hidden="1" x14ac:dyDescent="0.2">
      <c r="A1167" s="73">
        <f t="shared" si="58"/>
        <v>9</v>
      </c>
      <c r="B1167" s="73">
        <f>COUNTIF($E$2:E1167,E1167)</f>
        <v>354</v>
      </c>
      <c r="C1167" s="31">
        <v>40700</v>
      </c>
      <c r="D1167" s="28">
        <f t="shared" si="57"/>
        <v>6</v>
      </c>
      <c r="E1167" s="24" t="s">
        <v>18</v>
      </c>
      <c r="F1167" s="24" t="s">
        <v>18</v>
      </c>
      <c r="G1167" s="24" t="s">
        <v>5</v>
      </c>
      <c r="H1167" s="71">
        <f>COUNTIFS($G$2:G1167,G1167,$E$2:E1167,E1167)</f>
        <v>116</v>
      </c>
      <c r="I1167" s="28">
        <f>3.72+3.66+2.6+1.48+1.98</f>
        <v>13.440000000000001</v>
      </c>
      <c r="J1167" s="28">
        <v>185</v>
      </c>
      <c r="K1167" s="29">
        <f t="shared" si="56"/>
        <v>2486.4</v>
      </c>
    </row>
    <row r="1168" spans="1:11" hidden="1" x14ac:dyDescent="0.2">
      <c r="A1168" s="73">
        <f t="shared" si="58"/>
        <v>9</v>
      </c>
      <c r="B1168" s="73">
        <f>COUNTIF($E$2:E1168,E1168)</f>
        <v>355</v>
      </c>
      <c r="C1168" s="31">
        <v>40700</v>
      </c>
      <c r="D1168" s="28">
        <f t="shared" si="57"/>
        <v>6</v>
      </c>
      <c r="E1168" s="24" t="s">
        <v>18</v>
      </c>
      <c r="F1168" s="24" t="s">
        <v>18</v>
      </c>
      <c r="G1168" s="24" t="s">
        <v>52</v>
      </c>
      <c r="H1168" s="71">
        <f>COUNTIFS($G$2:G1168,G1168,$E$2:E1168,E1168)</f>
        <v>107</v>
      </c>
      <c r="I1168" s="28">
        <f>0.96+1.78+1.1+1.8+0.82</f>
        <v>6.4600000000000009</v>
      </c>
      <c r="J1168" s="28">
        <v>285</v>
      </c>
      <c r="K1168" s="29">
        <f t="shared" si="56"/>
        <v>1841.1000000000001</v>
      </c>
    </row>
    <row r="1169" spans="1:11" hidden="1" x14ac:dyDescent="0.2">
      <c r="A1169" s="73">
        <f t="shared" si="58"/>
        <v>9</v>
      </c>
      <c r="B1169" s="73">
        <f>COUNTIF($E$2:E1169,E1169)</f>
        <v>356</v>
      </c>
      <c r="C1169" s="31">
        <v>40700</v>
      </c>
      <c r="D1169" s="28">
        <f t="shared" si="57"/>
        <v>6</v>
      </c>
      <c r="E1169" s="24" t="s">
        <v>18</v>
      </c>
      <c r="F1169" s="24" t="s">
        <v>18</v>
      </c>
      <c r="G1169" s="24" t="s">
        <v>9</v>
      </c>
      <c r="H1169" s="71">
        <f>COUNTIFS($G$2:G1169,G1169,$E$2:E1169,E1169)</f>
        <v>32</v>
      </c>
      <c r="I1169" s="28">
        <v>1.48</v>
      </c>
      <c r="J1169" s="28">
        <v>425</v>
      </c>
      <c r="K1169" s="29">
        <f t="shared" ref="K1169:K1232" si="59">I1169*J1169</f>
        <v>629</v>
      </c>
    </row>
    <row r="1170" spans="1:11" hidden="1" x14ac:dyDescent="0.2">
      <c r="A1170" s="73">
        <f t="shared" si="58"/>
        <v>9</v>
      </c>
      <c r="B1170" s="73">
        <f>COUNTIF($E$2:E1170,E1170)</f>
        <v>28</v>
      </c>
      <c r="C1170" s="31">
        <v>40700</v>
      </c>
      <c r="D1170" s="28">
        <f t="shared" si="57"/>
        <v>6</v>
      </c>
      <c r="E1170" s="24" t="s">
        <v>37</v>
      </c>
      <c r="F1170" s="24" t="s">
        <v>37</v>
      </c>
      <c r="G1170" s="24" t="s">
        <v>38</v>
      </c>
      <c r="H1170" s="71">
        <f>COUNTIFS($G$2:G1170,G1170,$E$2:E1170,E1170)</f>
        <v>28</v>
      </c>
      <c r="I1170" s="28">
        <v>28.72</v>
      </c>
      <c r="J1170" s="28">
        <v>490</v>
      </c>
      <c r="K1170" s="29">
        <f t="shared" si="59"/>
        <v>14072.8</v>
      </c>
    </row>
    <row r="1171" spans="1:11" hidden="1" x14ac:dyDescent="0.2">
      <c r="A1171" s="73">
        <f t="shared" si="58"/>
        <v>9</v>
      </c>
      <c r="B1171" s="73">
        <f>COUNTIF($E$2:E1171,E1171)</f>
        <v>161</v>
      </c>
      <c r="C1171" s="31">
        <v>40700</v>
      </c>
      <c r="D1171" s="28">
        <f t="shared" si="57"/>
        <v>6</v>
      </c>
      <c r="E1171" s="24" t="s">
        <v>22</v>
      </c>
      <c r="F1171" s="24" t="s">
        <v>22</v>
      </c>
      <c r="G1171" s="24" t="s">
        <v>14</v>
      </c>
      <c r="H1171" s="71">
        <f>COUNTIFS($G$2:G1171,G1171,$E$2:E1171,E1171)</f>
        <v>113</v>
      </c>
      <c r="I1171" s="38">
        <f>15.82+22.44+28.2+16.82+15.3+16.16</f>
        <v>114.74</v>
      </c>
      <c r="J1171" s="28">
        <v>300</v>
      </c>
      <c r="K1171" s="29">
        <f t="shared" si="59"/>
        <v>34422</v>
      </c>
    </row>
    <row r="1172" spans="1:11" hidden="1" x14ac:dyDescent="0.2">
      <c r="A1172" s="73">
        <f t="shared" si="58"/>
        <v>9</v>
      </c>
      <c r="B1172" s="73">
        <f>COUNTIF($E$2:E1172,E1172)</f>
        <v>387</v>
      </c>
      <c r="C1172" s="31">
        <v>40700</v>
      </c>
      <c r="D1172" s="28">
        <f t="shared" si="57"/>
        <v>6</v>
      </c>
      <c r="E1172" s="24" t="s">
        <v>27</v>
      </c>
      <c r="F1172" s="24" t="s">
        <v>49</v>
      </c>
      <c r="G1172" s="24" t="s">
        <v>41</v>
      </c>
      <c r="H1172" s="71">
        <f>COUNTIFS($G$2:G1172,G1172,$E$2:E1172,E1172)</f>
        <v>114</v>
      </c>
      <c r="I1172" s="28">
        <f>3.4+5.34+3.52+4.02+3.26</f>
        <v>19.54</v>
      </c>
      <c r="J1172" s="28">
        <v>80</v>
      </c>
      <c r="K1172" s="29">
        <f t="shared" si="59"/>
        <v>1563.1999999999998</v>
      </c>
    </row>
    <row r="1173" spans="1:11" hidden="1" x14ac:dyDescent="0.2">
      <c r="A1173" s="73">
        <f t="shared" si="58"/>
        <v>9</v>
      </c>
      <c r="B1173" s="73">
        <f>COUNTIF($E$2:E1173,E1173)</f>
        <v>388</v>
      </c>
      <c r="C1173" s="31">
        <v>40701</v>
      </c>
      <c r="D1173" s="28">
        <f t="shared" si="57"/>
        <v>6</v>
      </c>
      <c r="E1173" s="24" t="s">
        <v>27</v>
      </c>
      <c r="F1173" s="24" t="s">
        <v>49</v>
      </c>
      <c r="G1173" s="24" t="s">
        <v>41</v>
      </c>
      <c r="H1173" s="71">
        <f>COUNTIFS($G$2:G1173,G1173,$E$2:E1173,E1173)</f>
        <v>115</v>
      </c>
      <c r="I1173" s="28">
        <f>3.84+5.08+3.66+3.78+5.12</f>
        <v>21.48</v>
      </c>
      <c r="J1173" s="28">
        <v>80</v>
      </c>
      <c r="K1173" s="29">
        <f t="shared" si="59"/>
        <v>1718.4</v>
      </c>
    </row>
    <row r="1174" spans="1:11" hidden="1" x14ac:dyDescent="0.2">
      <c r="A1174" s="73">
        <f t="shared" si="58"/>
        <v>9</v>
      </c>
      <c r="B1174" s="73">
        <f>COUNTIF($E$2:E1174,E1174)</f>
        <v>389</v>
      </c>
      <c r="C1174" s="31">
        <v>40701</v>
      </c>
      <c r="D1174" s="28">
        <f t="shared" si="57"/>
        <v>6</v>
      </c>
      <c r="E1174" s="24" t="s">
        <v>27</v>
      </c>
      <c r="F1174" s="24" t="s">
        <v>22</v>
      </c>
      <c r="G1174" s="24" t="s">
        <v>41</v>
      </c>
      <c r="H1174" s="71">
        <f>COUNTIFS($G$2:G1174,G1174,$E$2:E1174,E1174)</f>
        <v>116</v>
      </c>
      <c r="I1174" s="28">
        <f>34+25.64</f>
        <v>59.64</v>
      </c>
      <c r="J1174" s="28">
        <v>0</v>
      </c>
      <c r="K1174" s="29">
        <f t="shared" si="59"/>
        <v>0</v>
      </c>
    </row>
    <row r="1175" spans="1:11" hidden="1" x14ac:dyDescent="0.2">
      <c r="A1175" s="73">
        <f t="shared" si="58"/>
        <v>9</v>
      </c>
      <c r="B1175" s="73">
        <f>COUNTIF($E$2:E1175,E1175)</f>
        <v>162</v>
      </c>
      <c r="C1175" s="31">
        <v>40701</v>
      </c>
      <c r="D1175" s="28">
        <f t="shared" si="57"/>
        <v>6</v>
      </c>
      <c r="E1175" s="24" t="s">
        <v>22</v>
      </c>
      <c r="F1175" s="24" t="s">
        <v>22</v>
      </c>
      <c r="G1175" s="24" t="s">
        <v>14</v>
      </c>
      <c r="H1175" s="71">
        <f>COUNTIFS($G$2:G1175,G1175,$E$2:E1175,E1175)</f>
        <v>114</v>
      </c>
      <c r="I1175" s="38">
        <f>31.86+26.52+16.44+26.76+29.78</f>
        <v>131.36000000000001</v>
      </c>
      <c r="J1175" s="28">
        <v>300</v>
      </c>
      <c r="K1175" s="29">
        <f t="shared" si="59"/>
        <v>39408.000000000007</v>
      </c>
    </row>
    <row r="1176" spans="1:11" hidden="1" x14ac:dyDescent="0.2">
      <c r="A1176" s="73">
        <f t="shared" si="58"/>
        <v>9</v>
      </c>
      <c r="B1176" s="73">
        <f>COUNTIF($E$2:E1176,E1176)</f>
        <v>79</v>
      </c>
      <c r="C1176" s="31">
        <v>40701</v>
      </c>
      <c r="D1176" s="28">
        <f t="shared" ref="D1176:D1236" si="60">IF(C1176="","",MONTH(C1176))</f>
        <v>6</v>
      </c>
      <c r="E1176" s="24" t="s">
        <v>17</v>
      </c>
      <c r="F1176" s="24" t="s">
        <v>17</v>
      </c>
      <c r="G1176" s="24" t="s">
        <v>16</v>
      </c>
      <c r="H1176" s="71">
        <f>COUNTIFS($G$2:G1176,G1176,$E$2:E1176,E1176)</f>
        <v>79</v>
      </c>
      <c r="I1176" s="40">
        <f>42.58+39.44+40.76</f>
        <v>122.78</v>
      </c>
      <c r="J1176" s="28">
        <v>205</v>
      </c>
      <c r="K1176" s="29">
        <f t="shared" si="59"/>
        <v>25169.9</v>
      </c>
    </row>
    <row r="1177" spans="1:11" hidden="1" x14ac:dyDescent="0.2">
      <c r="A1177" s="73">
        <f t="shared" si="58"/>
        <v>9</v>
      </c>
      <c r="B1177" s="73">
        <f>COUNTIF($E$2:E1177,E1177)</f>
        <v>357</v>
      </c>
      <c r="C1177" s="31">
        <v>40701</v>
      </c>
      <c r="D1177" s="28">
        <f t="shared" si="60"/>
        <v>6</v>
      </c>
      <c r="E1177" s="24" t="s">
        <v>18</v>
      </c>
      <c r="F1177" s="24" t="s">
        <v>18</v>
      </c>
      <c r="G1177" s="24" t="s">
        <v>52</v>
      </c>
      <c r="H1177" s="71">
        <f>COUNTIFS($G$2:G1177,G1177,$E$2:E1177,E1177)</f>
        <v>108</v>
      </c>
      <c r="I1177" s="28">
        <f>1+1.02+1.1+1.5+1.44</f>
        <v>6.0600000000000005</v>
      </c>
      <c r="J1177" s="28">
        <v>285</v>
      </c>
      <c r="K1177" s="29">
        <f t="shared" si="59"/>
        <v>1727.1000000000001</v>
      </c>
    </row>
    <row r="1178" spans="1:11" hidden="1" x14ac:dyDescent="0.2">
      <c r="A1178" s="73">
        <f t="shared" si="58"/>
        <v>9</v>
      </c>
      <c r="B1178" s="73">
        <f>COUNTIF($E$2:E1178,E1178)</f>
        <v>358</v>
      </c>
      <c r="C1178" s="31">
        <v>40701</v>
      </c>
      <c r="D1178" s="28">
        <f t="shared" si="60"/>
        <v>6</v>
      </c>
      <c r="E1178" s="24" t="s">
        <v>18</v>
      </c>
      <c r="F1178" s="24" t="s">
        <v>18</v>
      </c>
      <c r="G1178" s="24" t="s">
        <v>5</v>
      </c>
      <c r="H1178" s="71">
        <f>COUNTIFS($G$2:G1178,G1178,$E$2:E1178,E1178)</f>
        <v>117</v>
      </c>
      <c r="I1178" s="28">
        <f>1.68+1.3+2.38+1.04</f>
        <v>6.3999999999999995</v>
      </c>
      <c r="J1178" s="28">
        <v>185</v>
      </c>
      <c r="K1178" s="29">
        <f t="shared" si="59"/>
        <v>1184</v>
      </c>
    </row>
    <row r="1179" spans="1:11" hidden="1" x14ac:dyDescent="0.2">
      <c r="A1179" s="73">
        <f t="shared" si="58"/>
        <v>9</v>
      </c>
      <c r="B1179" s="73">
        <f>COUNTIF($E$2:E1179,E1179)</f>
        <v>359</v>
      </c>
      <c r="C1179" s="31">
        <v>40701</v>
      </c>
      <c r="D1179" s="28">
        <f t="shared" si="60"/>
        <v>6</v>
      </c>
      <c r="E1179" s="24" t="s">
        <v>18</v>
      </c>
      <c r="F1179" s="24" t="s">
        <v>18</v>
      </c>
      <c r="G1179" s="24" t="s">
        <v>6</v>
      </c>
      <c r="H1179" s="71">
        <f>COUNTIFS($G$2:G1179,G1179,$E$2:E1179,E1179)</f>
        <v>79</v>
      </c>
      <c r="I1179" s="28">
        <v>1.78</v>
      </c>
      <c r="J1179" s="28">
        <v>290</v>
      </c>
      <c r="K1179" s="29">
        <f t="shared" si="59"/>
        <v>516.20000000000005</v>
      </c>
    </row>
    <row r="1180" spans="1:11" hidden="1" x14ac:dyDescent="0.2">
      <c r="A1180" s="73">
        <f t="shared" si="58"/>
        <v>9</v>
      </c>
      <c r="B1180" s="73">
        <f>COUNTIF($E$2:E1180,E1180)</f>
        <v>29</v>
      </c>
      <c r="C1180" s="31">
        <v>40701</v>
      </c>
      <c r="D1180" s="28">
        <f t="shared" si="60"/>
        <v>6</v>
      </c>
      <c r="E1180" s="24" t="s">
        <v>37</v>
      </c>
      <c r="F1180" s="24" t="s">
        <v>37</v>
      </c>
      <c r="G1180" s="24" t="s">
        <v>38</v>
      </c>
      <c r="H1180" s="71">
        <f>COUNTIFS($G$2:G1180,G1180,$E$2:E1180,E1180)</f>
        <v>29</v>
      </c>
      <c r="I1180" s="28">
        <v>29.6</v>
      </c>
      <c r="J1180" s="28">
        <v>490</v>
      </c>
      <c r="K1180" s="29">
        <f t="shared" si="59"/>
        <v>14504</v>
      </c>
    </row>
    <row r="1181" spans="1:11" hidden="1" x14ac:dyDescent="0.2">
      <c r="A1181" s="73">
        <f t="shared" si="58"/>
        <v>9</v>
      </c>
      <c r="B1181" s="73">
        <f>COUNTIF($E$2:E1181,E1181)</f>
        <v>163</v>
      </c>
      <c r="C1181" s="31">
        <v>40701</v>
      </c>
      <c r="D1181" s="28">
        <f t="shared" si="60"/>
        <v>6</v>
      </c>
      <c r="E1181" s="24" t="s">
        <v>22</v>
      </c>
      <c r="F1181" s="24" t="s">
        <v>22</v>
      </c>
      <c r="G1181" s="3" t="s">
        <v>59</v>
      </c>
      <c r="H1181" s="71">
        <f>COUNTIFS($G$2:G1181,G1181,$E$2:E1181,E1181)</f>
        <v>7</v>
      </c>
      <c r="I1181" s="28">
        <f>34.9+33.24+36.22</f>
        <v>104.36</v>
      </c>
      <c r="J1181" s="28">
        <v>300</v>
      </c>
      <c r="K1181" s="29">
        <f t="shared" si="59"/>
        <v>31308</v>
      </c>
    </row>
    <row r="1182" spans="1:11" hidden="1" x14ac:dyDescent="0.2">
      <c r="A1182" s="73">
        <f t="shared" si="58"/>
        <v>9</v>
      </c>
      <c r="B1182" s="73">
        <f>COUNTIF($E$2:E1182,E1182)</f>
        <v>390</v>
      </c>
      <c r="C1182" s="31">
        <v>40702</v>
      </c>
      <c r="D1182" s="28">
        <f t="shared" si="60"/>
        <v>6</v>
      </c>
      <c r="E1182" s="24" t="s">
        <v>27</v>
      </c>
      <c r="F1182" s="24" t="s">
        <v>49</v>
      </c>
      <c r="G1182" s="24" t="s">
        <v>41</v>
      </c>
      <c r="H1182" s="71">
        <f>COUNTIFS($G$2:G1182,G1182,$E$2:E1182,E1182)</f>
        <v>117</v>
      </c>
      <c r="I1182" s="28">
        <f>3.72+3.52+4.64+3.34+3.22+3.14</f>
        <v>21.58</v>
      </c>
      <c r="J1182" s="28">
        <v>80</v>
      </c>
      <c r="K1182" s="29">
        <f t="shared" si="59"/>
        <v>1726.3999999999999</v>
      </c>
    </row>
    <row r="1183" spans="1:11" hidden="1" x14ac:dyDescent="0.2">
      <c r="A1183" s="73">
        <f t="shared" si="58"/>
        <v>9</v>
      </c>
      <c r="B1183" s="73">
        <f>COUNTIF($E$2:E1183,E1183)</f>
        <v>80</v>
      </c>
      <c r="C1183" s="31">
        <v>40702</v>
      </c>
      <c r="D1183" s="28">
        <f t="shared" si="60"/>
        <v>6</v>
      </c>
      <c r="E1183" s="24" t="s">
        <v>17</v>
      </c>
      <c r="F1183" s="24" t="s">
        <v>17</v>
      </c>
      <c r="G1183" s="24" t="s">
        <v>16</v>
      </c>
      <c r="H1183" s="71">
        <f>COUNTIFS($G$2:G1183,G1183,$E$2:E1183,E1183)</f>
        <v>80</v>
      </c>
      <c r="I1183" s="40">
        <f>33.68+32.52+39.76</f>
        <v>105.96000000000001</v>
      </c>
      <c r="J1183" s="28">
        <v>205</v>
      </c>
      <c r="K1183" s="29">
        <f t="shared" si="59"/>
        <v>21721.800000000003</v>
      </c>
    </row>
    <row r="1184" spans="1:11" hidden="1" x14ac:dyDescent="0.2">
      <c r="A1184" s="73">
        <f t="shared" si="58"/>
        <v>9</v>
      </c>
      <c r="B1184" s="73">
        <f>COUNTIF($E$2:E1184,E1184)</f>
        <v>49</v>
      </c>
      <c r="C1184" s="31">
        <v>40702</v>
      </c>
      <c r="D1184" s="28">
        <f t="shared" si="60"/>
        <v>6</v>
      </c>
      <c r="E1184" s="24" t="s">
        <v>19</v>
      </c>
      <c r="F1184" s="24" t="s">
        <v>19</v>
      </c>
      <c r="G1184" s="24" t="s">
        <v>40</v>
      </c>
      <c r="H1184" s="71">
        <f>COUNTIFS($G$2:G1184,G1184,$E$2:E1184,E1184)</f>
        <v>42</v>
      </c>
      <c r="I1184" s="28">
        <v>18.66</v>
      </c>
      <c r="J1184" s="28">
        <v>310</v>
      </c>
      <c r="K1184" s="29">
        <f t="shared" si="59"/>
        <v>5784.6</v>
      </c>
    </row>
    <row r="1185" spans="1:11" hidden="1" x14ac:dyDescent="0.2">
      <c r="A1185" s="73">
        <f t="shared" si="58"/>
        <v>9</v>
      </c>
      <c r="B1185" s="73">
        <f>COUNTIF($E$2:E1185,E1185)</f>
        <v>164</v>
      </c>
      <c r="C1185" s="31">
        <v>40702</v>
      </c>
      <c r="D1185" s="28">
        <f t="shared" si="60"/>
        <v>6</v>
      </c>
      <c r="E1185" s="24" t="s">
        <v>22</v>
      </c>
      <c r="F1185" s="24" t="s">
        <v>22</v>
      </c>
      <c r="G1185" s="24" t="s">
        <v>14</v>
      </c>
      <c r="H1185" s="71">
        <f>COUNTIFS($G$2:G1185,G1185,$E$2:E1185,E1185)</f>
        <v>115</v>
      </c>
      <c r="I1185" s="38">
        <f>26.3+30.44+30.08+25.56</f>
        <v>112.38</v>
      </c>
      <c r="J1185" s="28">
        <v>300</v>
      </c>
      <c r="K1185" s="29">
        <f t="shared" si="59"/>
        <v>33714</v>
      </c>
    </row>
    <row r="1186" spans="1:11" hidden="1" x14ac:dyDescent="0.2">
      <c r="A1186" s="73">
        <f t="shared" si="58"/>
        <v>9</v>
      </c>
      <c r="B1186" s="73">
        <f>COUNTIF($E$2:E1186,E1186)</f>
        <v>30</v>
      </c>
      <c r="C1186" s="31">
        <v>40702</v>
      </c>
      <c r="D1186" s="28">
        <f t="shared" si="60"/>
        <v>6</v>
      </c>
      <c r="E1186" s="24" t="s">
        <v>37</v>
      </c>
      <c r="F1186" s="24" t="s">
        <v>37</v>
      </c>
      <c r="G1186" s="24" t="s">
        <v>38</v>
      </c>
      <c r="H1186" s="71">
        <f>COUNTIFS($G$2:G1186,G1186,$E$2:E1186,E1186)</f>
        <v>30</v>
      </c>
      <c r="I1186" s="28">
        <v>36.06</v>
      </c>
      <c r="J1186" s="28">
        <v>490</v>
      </c>
      <c r="K1186" s="29">
        <f t="shared" si="59"/>
        <v>17669.400000000001</v>
      </c>
    </row>
    <row r="1187" spans="1:11" hidden="1" x14ac:dyDescent="0.2">
      <c r="A1187" s="73">
        <f t="shared" si="58"/>
        <v>9</v>
      </c>
      <c r="B1187" s="73">
        <f>COUNTIF($E$2:E1187,E1187)</f>
        <v>360</v>
      </c>
      <c r="C1187" s="31">
        <v>40702</v>
      </c>
      <c r="D1187" s="28">
        <f t="shared" si="60"/>
        <v>6</v>
      </c>
      <c r="E1187" s="24" t="s">
        <v>18</v>
      </c>
      <c r="F1187" s="24" t="s">
        <v>18</v>
      </c>
      <c r="G1187" s="3" t="s">
        <v>9</v>
      </c>
      <c r="H1187" s="71">
        <f>COUNTIFS($G$2:G1187,G1187,$E$2:E1187,E1187)</f>
        <v>33</v>
      </c>
      <c r="I1187" s="36">
        <v>0.82</v>
      </c>
      <c r="J1187" s="28">
        <v>425</v>
      </c>
      <c r="K1187" s="29">
        <f t="shared" si="59"/>
        <v>348.5</v>
      </c>
    </row>
    <row r="1188" spans="1:11" hidden="1" x14ac:dyDescent="0.2">
      <c r="A1188" s="73">
        <f t="shared" si="58"/>
        <v>9</v>
      </c>
      <c r="B1188" s="73">
        <f>COUNTIF($E$2:E1188,E1188)</f>
        <v>361</v>
      </c>
      <c r="C1188" s="31">
        <v>40702</v>
      </c>
      <c r="D1188" s="28">
        <f t="shared" si="60"/>
        <v>6</v>
      </c>
      <c r="E1188" s="24" t="s">
        <v>18</v>
      </c>
      <c r="F1188" s="24" t="s">
        <v>18</v>
      </c>
      <c r="G1188" s="3" t="s">
        <v>5</v>
      </c>
      <c r="H1188" s="71">
        <f>COUNTIFS($G$2:G1188,G1188,$E$2:E1188,E1188)</f>
        <v>118</v>
      </c>
      <c r="I1188" s="28">
        <f>2.96+4.3+1.32</f>
        <v>8.58</v>
      </c>
      <c r="J1188" s="28">
        <v>185</v>
      </c>
      <c r="K1188" s="29">
        <f t="shared" si="59"/>
        <v>1587.3</v>
      </c>
    </row>
    <row r="1189" spans="1:11" hidden="1" x14ac:dyDescent="0.2">
      <c r="A1189" s="73">
        <f t="shared" si="58"/>
        <v>9</v>
      </c>
      <c r="B1189" s="73">
        <f>COUNTIF($E$2:E1189,E1189)</f>
        <v>362</v>
      </c>
      <c r="C1189" s="31">
        <v>40702</v>
      </c>
      <c r="D1189" s="28">
        <f t="shared" si="60"/>
        <v>6</v>
      </c>
      <c r="E1189" s="24" t="s">
        <v>18</v>
      </c>
      <c r="F1189" s="24" t="s">
        <v>18</v>
      </c>
      <c r="G1189" s="3" t="s">
        <v>6</v>
      </c>
      <c r="H1189" s="71">
        <f>COUNTIFS($G$2:G1189,G1189,$E$2:E1189,E1189)</f>
        <v>80</v>
      </c>
      <c r="I1189" s="28">
        <f>1.04+1.72</f>
        <v>2.76</v>
      </c>
      <c r="J1189" s="28">
        <v>290</v>
      </c>
      <c r="K1189" s="29">
        <f t="shared" si="59"/>
        <v>800.4</v>
      </c>
    </row>
    <row r="1190" spans="1:11" hidden="1" x14ac:dyDescent="0.2">
      <c r="A1190" s="73">
        <f t="shared" si="58"/>
        <v>9</v>
      </c>
      <c r="B1190" s="73">
        <f>COUNTIF($E$2:E1190,E1190)</f>
        <v>363</v>
      </c>
      <c r="C1190" s="33">
        <v>40702</v>
      </c>
      <c r="D1190" s="34">
        <f t="shared" si="60"/>
        <v>6</v>
      </c>
      <c r="E1190" s="32" t="s">
        <v>18</v>
      </c>
      <c r="F1190" s="32" t="s">
        <v>18</v>
      </c>
      <c r="G1190" s="32" t="s">
        <v>52</v>
      </c>
      <c r="H1190" s="71">
        <f>COUNTIFS($G$2:G1190,G1190,$E$2:E1190,E1190)</f>
        <v>109</v>
      </c>
      <c r="I1190" s="34">
        <f>0.74+1.26</f>
        <v>2</v>
      </c>
      <c r="J1190" s="34">
        <v>285</v>
      </c>
      <c r="K1190" s="35">
        <f t="shared" si="59"/>
        <v>570</v>
      </c>
    </row>
    <row r="1191" spans="1:11" hidden="1" x14ac:dyDescent="0.2">
      <c r="A1191" s="73">
        <f t="shared" si="58"/>
        <v>9</v>
      </c>
      <c r="B1191" s="73">
        <f>COUNTIF($E$2:E1191,E1191)</f>
        <v>165</v>
      </c>
      <c r="C1191" s="33">
        <v>40702</v>
      </c>
      <c r="D1191" s="34">
        <f t="shared" si="60"/>
        <v>6</v>
      </c>
      <c r="E1191" s="32" t="s">
        <v>22</v>
      </c>
      <c r="F1191" s="32" t="s">
        <v>22</v>
      </c>
      <c r="G1191" s="3" t="s">
        <v>59</v>
      </c>
      <c r="H1191" s="71">
        <f>COUNTIFS($G$2:G1191,G1191,$E$2:E1191,E1191)</f>
        <v>8</v>
      </c>
      <c r="I1191" s="34">
        <v>26.8</v>
      </c>
      <c r="J1191" s="34">
        <v>300</v>
      </c>
      <c r="K1191" s="35">
        <f t="shared" si="59"/>
        <v>8040</v>
      </c>
    </row>
    <row r="1192" spans="1:11" hidden="1" x14ac:dyDescent="0.2">
      <c r="A1192" s="73">
        <f t="shared" si="58"/>
        <v>9</v>
      </c>
      <c r="B1192" s="73">
        <f>COUNTIF($E$2:E1192,E1192)</f>
        <v>166</v>
      </c>
      <c r="C1192" s="31">
        <v>40703</v>
      </c>
      <c r="D1192" s="28">
        <f t="shared" si="60"/>
        <v>6</v>
      </c>
      <c r="E1192" s="32" t="s">
        <v>22</v>
      </c>
      <c r="F1192" s="32" t="s">
        <v>22</v>
      </c>
      <c r="G1192" s="3" t="s">
        <v>59</v>
      </c>
      <c r="H1192" s="71">
        <f>COUNTIFS($G$2:G1192,G1192,$E$2:E1192,E1192)</f>
        <v>9</v>
      </c>
      <c r="I1192" s="28">
        <v>23.82</v>
      </c>
      <c r="J1192" s="28">
        <v>300</v>
      </c>
      <c r="K1192" s="29">
        <f t="shared" si="59"/>
        <v>7146</v>
      </c>
    </row>
    <row r="1193" spans="1:11" hidden="1" x14ac:dyDescent="0.2">
      <c r="A1193" s="73">
        <f t="shared" si="58"/>
        <v>9</v>
      </c>
      <c r="B1193" s="73">
        <f>COUNTIF($E$2:E1193,E1193)</f>
        <v>391</v>
      </c>
      <c r="C1193" s="31">
        <v>40703</v>
      </c>
      <c r="D1193" s="28">
        <f t="shared" si="60"/>
        <v>6</v>
      </c>
      <c r="E1193" s="24" t="s">
        <v>27</v>
      </c>
      <c r="F1193" s="4" t="s">
        <v>58</v>
      </c>
      <c r="G1193" s="3" t="s">
        <v>38</v>
      </c>
      <c r="H1193" s="71">
        <f>COUNTIFS($G$2:G1193,G1193,$E$2:E1193,E1193)</f>
        <v>17</v>
      </c>
      <c r="I1193" s="28">
        <v>22.3</v>
      </c>
      <c r="J1193" s="28">
        <v>200</v>
      </c>
      <c r="K1193" s="29">
        <f t="shared" si="59"/>
        <v>4460</v>
      </c>
    </row>
    <row r="1194" spans="1:11" hidden="1" x14ac:dyDescent="0.2">
      <c r="A1194" s="73">
        <f t="shared" si="58"/>
        <v>9</v>
      </c>
      <c r="B1194" s="73">
        <f>COUNTIF($E$2:E1194,E1194)</f>
        <v>392</v>
      </c>
      <c r="C1194" s="31">
        <v>40703</v>
      </c>
      <c r="D1194" s="28">
        <f t="shared" si="60"/>
        <v>6</v>
      </c>
      <c r="E1194" s="24" t="s">
        <v>27</v>
      </c>
      <c r="F1194" s="24" t="s">
        <v>49</v>
      </c>
      <c r="G1194" s="3" t="s">
        <v>41</v>
      </c>
      <c r="H1194" s="71">
        <f>COUNTIFS($G$2:G1194,G1194,$E$2:E1194,E1194)</f>
        <v>118</v>
      </c>
      <c r="I1194" s="28">
        <f>4.08+4.72+3.56+4.46+3.7</f>
        <v>20.52</v>
      </c>
      <c r="J1194" s="28">
        <v>80</v>
      </c>
      <c r="K1194" s="29">
        <f t="shared" si="59"/>
        <v>1641.6</v>
      </c>
    </row>
    <row r="1195" spans="1:11" hidden="1" x14ac:dyDescent="0.2">
      <c r="A1195" s="73">
        <f t="shared" si="58"/>
        <v>9</v>
      </c>
      <c r="B1195" s="73">
        <f>COUNTIF($E$2:E1195,E1195)</f>
        <v>364</v>
      </c>
      <c r="C1195" s="31">
        <v>40703</v>
      </c>
      <c r="D1195" s="28">
        <f t="shared" si="60"/>
        <v>6</v>
      </c>
      <c r="E1195" s="24" t="s">
        <v>18</v>
      </c>
      <c r="F1195" s="24" t="s">
        <v>18</v>
      </c>
      <c r="G1195" s="3" t="s">
        <v>52</v>
      </c>
      <c r="H1195" s="71">
        <f>COUNTIFS($G$2:G1195,G1195,$E$2:E1195,E1195)</f>
        <v>110</v>
      </c>
      <c r="I1195" s="28">
        <f>1.5+2.84+9.02+1.06+1.08+0.96</f>
        <v>16.46</v>
      </c>
      <c r="J1195" s="28">
        <v>285</v>
      </c>
      <c r="K1195" s="29">
        <f t="shared" si="59"/>
        <v>4691.1000000000004</v>
      </c>
    </row>
    <row r="1196" spans="1:11" hidden="1" x14ac:dyDescent="0.2">
      <c r="A1196" s="73">
        <f t="shared" si="58"/>
        <v>9</v>
      </c>
      <c r="B1196" s="73">
        <f>COUNTIF($E$2:E1196,E1196)</f>
        <v>365</v>
      </c>
      <c r="C1196" s="31">
        <v>40703</v>
      </c>
      <c r="D1196" s="28">
        <f t="shared" si="60"/>
        <v>6</v>
      </c>
      <c r="E1196" s="24" t="s">
        <v>18</v>
      </c>
      <c r="F1196" s="24" t="s">
        <v>18</v>
      </c>
      <c r="G1196" s="3" t="s">
        <v>9</v>
      </c>
      <c r="H1196" s="71">
        <f>COUNTIFS($G$2:G1196,G1196,$E$2:E1196,E1196)</f>
        <v>34</v>
      </c>
      <c r="I1196" s="28">
        <v>0.6</v>
      </c>
      <c r="J1196" s="28">
        <v>425</v>
      </c>
      <c r="K1196" s="29">
        <f t="shared" si="59"/>
        <v>255</v>
      </c>
    </row>
    <row r="1197" spans="1:11" hidden="1" x14ac:dyDescent="0.2">
      <c r="A1197" s="73">
        <f t="shared" si="58"/>
        <v>9</v>
      </c>
      <c r="B1197" s="73">
        <f>COUNTIF($E$2:E1197,E1197)</f>
        <v>366</v>
      </c>
      <c r="C1197" s="31">
        <v>40703</v>
      </c>
      <c r="D1197" s="28">
        <f t="shared" si="60"/>
        <v>6</v>
      </c>
      <c r="E1197" s="24" t="s">
        <v>18</v>
      </c>
      <c r="F1197" s="24" t="s">
        <v>18</v>
      </c>
      <c r="G1197" s="24" t="s">
        <v>5</v>
      </c>
      <c r="H1197" s="71">
        <f>COUNTIFS($G$2:G1197,G1197,$E$2:E1197,E1197)</f>
        <v>119</v>
      </c>
      <c r="I1197" s="28">
        <f>4+4.3</f>
        <v>8.3000000000000007</v>
      </c>
      <c r="J1197" s="28">
        <v>185</v>
      </c>
      <c r="K1197" s="29">
        <f t="shared" si="59"/>
        <v>1535.5000000000002</v>
      </c>
    </row>
    <row r="1198" spans="1:11" hidden="1" x14ac:dyDescent="0.2">
      <c r="A1198" s="73">
        <f t="shared" si="58"/>
        <v>9</v>
      </c>
      <c r="B1198" s="73">
        <f>COUNTIF($E$2:E1198,E1198)</f>
        <v>50</v>
      </c>
      <c r="C1198" s="31">
        <v>40703</v>
      </c>
      <c r="D1198" s="28">
        <f t="shared" si="60"/>
        <v>6</v>
      </c>
      <c r="E1198" s="24" t="s">
        <v>19</v>
      </c>
      <c r="F1198" s="24" t="s">
        <v>19</v>
      </c>
      <c r="G1198" s="24" t="s">
        <v>40</v>
      </c>
      <c r="H1198" s="71">
        <f>COUNTIFS($G$2:G1198,G1198,$E$2:E1198,E1198)</f>
        <v>43</v>
      </c>
      <c r="I1198" s="28">
        <v>14.72</v>
      </c>
      <c r="J1198" s="28">
        <v>310</v>
      </c>
      <c r="K1198" s="29">
        <f t="shared" si="59"/>
        <v>4563.2</v>
      </c>
    </row>
    <row r="1199" spans="1:11" hidden="1" x14ac:dyDescent="0.2">
      <c r="A1199" s="73">
        <f t="shared" si="58"/>
        <v>9</v>
      </c>
      <c r="B1199" s="73">
        <f>COUNTIF($E$2:E1199,E1199)</f>
        <v>81</v>
      </c>
      <c r="C1199" s="31">
        <v>40703</v>
      </c>
      <c r="D1199" s="28">
        <f t="shared" si="60"/>
        <v>6</v>
      </c>
      <c r="E1199" s="24" t="s">
        <v>17</v>
      </c>
      <c r="F1199" s="24" t="s">
        <v>17</v>
      </c>
      <c r="G1199" s="24" t="s">
        <v>16</v>
      </c>
      <c r="H1199" s="71">
        <f>COUNTIFS($G$2:G1199,G1199,$E$2:E1199,E1199)</f>
        <v>81</v>
      </c>
      <c r="I1199" s="40">
        <f>26.52+33.84</f>
        <v>60.36</v>
      </c>
      <c r="J1199" s="28">
        <v>205</v>
      </c>
      <c r="K1199" s="29">
        <f t="shared" si="59"/>
        <v>12373.8</v>
      </c>
    </row>
    <row r="1200" spans="1:11" hidden="1" x14ac:dyDescent="0.2">
      <c r="A1200" s="73">
        <f t="shared" si="58"/>
        <v>9</v>
      </c>
      <c r="B1200" s="73">
        <f>COUNTIF($E$2:E1200,E1200)</f>
        <v>167</v>
      </c>
      <c r="C1200" s="31">
        <v>40703</v>
      </c>
      <c r="D1200" s="28">
        <f t="shared" si="60"/>
        <v>6</v>
      </c>
      <c r="E1200" s="24" t="s">
        <v>22</v>
      </c>
      <c r="F1200" s="24" t="s">
        <v>22</v>
      </c>
      <c r="G1200" s="24" t="s">
        <v>14</v>
      </c>
      <c r="H1200" s="71">
        <f>COUNTIFS($G$2:G1200,G1200,$E$2:E1200,E1200)</f>
        <v>116</v>
      </c>
      <c r="I1200" s="38">
        <f>25.16+23.98+28.28+30.7+25.08+27.8+30.68+23.72</f>
        <v>215.4</v>
      </c>
      <c r="J1200" s="28">
        <v>300</v>
      </c>
      <c r="K1200" s="29">
        <f t="shared" si="59"/>
        <v>64620</v>
      </c>
    </row>
    <row r="1201" spans="1:11" hidden="1" x14ac:dyDescent="0.2">
      <c r="A1201" s="73">
        <f t="shared" si="58"/>
        <v>9</v>
      </c>
      <c r="B1201" s="73">
        <f>COUNTIF($E$2:E1201,E1201)</f>
        <v>168</v>
      </c>
      <c r="C1201" s="31">
        <v>40704</v>
      </c>
      <c r="D1201" s="28">
        <f t="shared" si="60"/>
        <v>6</v>
      </c>
      <c r="E1201" s="24" t="s">
        <v>22</v>
      </c>
      <c r="F1201" s="24" t="s">
        <v>22</v>
      </c>
      <c r="G1201" s="24" t="s">
        <v>14</v>
      </c>
      <c r="H1201" s="71">
        <f>COUNTIFS($G$2:G1201,G1201,$E$2:E1201,E1201)</f>
        <v>117</v>
      </c>
      <c r="I1201" s="38">
        <f>27.9+23.28+20.88+23.94+22.8</f>
        <v>118.8</v>
      </c>
      <c r="J1201" s="28">
        <v>300</v>
      </c>
      <c r="K1201" s="29">
        <f t="shared" si="59"/>
        <v>35640</v>
      </c>
    </row>
    <row r="1202" spans="1:11" hidden="1" x14ac:dyDescent="0.2">
      <c r="A1202" s="73">
        <f t="shared" si="58"/>
        <v>9</v>
      </c>
      <c r="B1202" s="73">
        <f>COUNTIF($E$2:E1202,E1202)</f>
        <v>367</v>
      </c>
      <c r="C1202" s="31">
        <v>40704</v>
      </c>
      <c r="D1202" s="28">
        <f t="shared" si="60"/>
        <v>6</v>
      </c>
      <c r="E1202" s="24" t="s">
        <v>18</v>
      </c>
      <c r="F1202" s="24" t="s">
        <v>18</v>
      </c>
      <c r="G1202" s="24" t="s">
        <v>6</v>
      </c>
      <c r="H1202" s="71">
        <f>COUNTIFS($G$2:G1202,G1202,$E$2:E1202,E1202)</f>
        <v>81</v>
      </c>
      <c r="I1202" s="28">
        <v>1.74</v>
      </c>
      <c r="J1202" s="28">
        <v>290</v>
      </c>
      <c r="K1202" s="29">
        <f t="shared" si="59"/>
        <v>504.6</v>
      </c>
    </row>
    <row r="1203" spans="1:11" hidden="1" x14ac:dyDescent="0.2">
      <c r="A1203" s="73">
        <f t="shared" si="58"/>
        <v>9</v>
      </c>
      <c r="B1203" s="73">
        <f>COUNTIF($E$2:E1203,E1203)</f>
        <v>368</v>
      </c>
      <c r="C1203" s="31">
        <v>40704</v>
      </c>
      <c r="D1203" s="28">
        <f t="shared" si="60"/>
        <v>6</v>
      </c>
      <c r="E1203" s="24" t="s">
        <v>18</v>
      </c>
      <c r="F1203" s="24" t="s">
        <v>18</v>
      </c>
      <c r="G1203" s="24" t="s">
        <v>52</v>
      </c>
      <c r="H1203" s="71">
        <f>COUNTIFS($G$2:G1203,G1203,$E$2:E1203,E1203)</f>
        <v>111</v>
      </c>
      <c r="I1203" s="28">
        <v>2.2599999999999998</v>
      </c>
      <c r="J1203" s="28">
        <v>285</v>
      </c>
      <c r="K1203" s="29">
        <f t="shared" si="59"/>
        <v>644.09999999999991</v>
      </c>
    </row>
    <row r="1204" spans="1:11" hidden="1" x14ac:dyDescent="0.2">
      <c r="A1204" s="73">
        <f t="shared" si="58"/>
        <v>9</v>
      </c>
      <c r="B1204" s="73">
        <f>COUNTIF($E$2:E1204,E1204)</f>
        <v>31</v>
      </c>
      <c r="C1204" s="31">
        <v>40704</v>
      </c>
      <c r="D1204" s="28">
        <f t="shared" si="60"/>
        <v>6</v>
      </c>
      <c r="E1204" s="24" t="s">
        <v>37</v>
      </c>
      <c r="F1204" s="24" t="s">
        <v>37</v>
      </c>
      <c r="G1204" s="24" t="s">
        <v>38</v>
      </c>
      <c r="H1204" s="71">
        <f>COUNTIFS($G$2:G1204,G1204,$E$2:E1204,E1204)</f>
        <v>31</v>
      </c>
      <c r="I1204" s="28">
        <v>30.44</v>
      </c>
      <c r="J1204" s="28">
        <v>490</v>
      </c>
      <c r="K1204" s="29">
        <f t="shared" si="59"/>
        <v>14915.6</v>
      </c>
    </row>
    <row r="1205" spans="1:11" hidden="1" x14ac:dyDescent="0.2">
      <c r="A1205" s="73">
        <f t="shared" si="58"/>
        <v>9</v>
      </c>
      <c r="B1205" s="73">
        <f>COUNTIF($E$2:E1205,E1205)</f>
        <v>51</v>
      </c>
      <c r="C1205" s="31">
        <v>40704</v>
      </c>
      <c r="D1205" s="28">
        <f t="shared" si="60"/>
        <v>6</v>
      </c>
      <c r="E1205" s="24" t="s">
        <v>19</v>
      </c>
      <c r="F1205" s="24" t="s">
        <v>19</v>
      </c>
      <c r="G1205" s="24" t="s">
        <v>11</v>
      </c>
      <c r="H1205" s="71">
        <f>COUNTIFS($G$2:G1205,G1205,$E$2:E1205,E1205)</f>
        <v>5</v>
      </c>
      <c r="I1205" s="28">
        <v>25.78</v>
      </c>
      <c r="J1205" s="28">
        <v>490</v>
      </c>
      <c r="K1205" s="29">
        <f t="shared" si="59"/>
        <v>12632.2</v>
      </c>
    </row>
    <row r="1206" spans="1:11" hidden="1" x14ac:dyDescent="0.2">
      <c r="A1206" s="73">
        <f t="shared" si="58"/>
        <v>9</v>
      </c>
      <c r="B1206" s="73">
        <f>COUNTIF($E$2:E1206,E1206)</f>
        <v>369</v>
      </c>
      <c r="C1206" s="31">
        <v>40704</v>
      </c>
      <c r="D1206" s="28">
        <f t="shared" si="60"/>
        <v>6</v>
      </c>
      <c r="E1206" s="24" t="s">
        <v>18</v>
      </c>
      <c r="F1206" s="24" t="s">
        <v>18</v>
      </c>
      <c r="G1206" s="24" t="s">
        <v>5</v>
      </c>
      <c r="H1206" s="71">
        <f>COUNTIFS($G$2:G1206,G1206,$E$2:E1206,E1206)</f>
        <v>120</v>
      </c>
      <c r="I1206" s="28">
        <f>1.24+4.18+1.6+2.7</f>
        <v>9.7199999999999989</v>
      </c>
      <c r="J1206" s="28">
        <v>185</v>
      </c>
      <c r="K1206" s="29">
        <f t="shared" si="59"/>
        <v>1798.1999999999998</v>
      </c>
    </row>
    <row r="1207" spans="1:11" hidden="1" x14ac:dyDescent="0.2">
      <c r="A1207" s="73">
        <f t="shared" si="58"/>
        <v>9</v>
      </c>
      <c r="B1207" s="73">
        <f>COUNTIF($E$2:E1207,E1207)</f>
        <v>82</v>
      </c>
      <c r="C1207" s="31">
        <v>40704</v>
      </c>
      <c r="D1207" s="28">
        <f t="shared" si="60"/>
        <v>6</v>
      </c>
      <c r="E1207" s="24" t="s">
        <v>17</v>
      </c>
      <c r="F1207" s="24" t="s">
        <v>17</v>
      </c>
      <c r="G1207" s="24" t="s">
        <v>16</v>
      </c>
      <c r="H1207" s="71">
        <f>COUNTIFS($G$2:G1207,G1207,$E$2:E1207,E1207)</f>
        <v>82</v>
      </c>
      <c r="I1207" s="40">
        <f>33.54+33.4+36.14</f>
        <v>103.08</v>
      </c>
      <c r="J1207" s="28">
        <v>205</v>
      </c>
      <c r="K1207" s="29">
        <f t="shared" si="59"/>
        <v>21131.4</v>
      </c>
    </row>
    <row r="1208" spans="1:11" x14ac:dyDescent="0.2">
      <c r="A1208" s="73">
        <f t="shared" si="58"/>
        <v>9</v>
      </c>
      <c r="B1208" s="73">
        <f>COUNTIF($E$2:E1208,E1208)</f>
        <v>393</v>
      </c>
      <c r="C1208" s="78">
        <v>40704</v>
      </c>
      <c r="D1208" s="76">
        <f t="shared" si="60"/>
        <v>6</v>
      </c>
      <c r="E1208" s="79" t="s">
        <v>27</v>
      </c>
      <c r="F1208" s="79" t="s">
        <v>23</v>
      </c>
      <c r="G1208" s="79" t="s">
        <v>13</v>
      </c>
      <c r="H1208" s="71">
        <f>COUNTIFS($G$2:G1208,G1208,$E$2:E1208,E1208)</f>
        <v>1</v>
      </c>
      <c r="I1208" s="28">
        <f>65.28+64.88</f>
        <v>130.16</v>
      </c>
      <c r="J1208" s="28">
        <v>190</v>
      </c>
      <c r="K1208" s="29">
        <f t="shared" si="59"/>
        <v>24730.399999999998</v>
      </c>
    </row>
    <row r="1209" spans="1:11" hidden="1" x14ac:dyDescent="0.2">
      <c r="A1209" s="73">
        <f t="shared" si="58"/>
        <v>9</v>
      </c>
      <c r="B1209" s="73">
        <f>COUNTIF($E$2:E1209,E1209)</f>
        <v>169</v>
      </c>
      <c r="C1209" s="31">
        <v>40705</v>
      </c>
      <c r="D1209" s="28">
        <f t="shared" si="60"/>
        <v>6</v>
      </c>
      <c r="E1209" s="24" t="s">
        <v>22</v>
      </c>
      <c r="F1209" s="24" t="s">
        <v>22</v>
      </c>
      <c r="G1209" s="24" t="s">
        <v>14</v>
      </c>
      <c r="H1209" s="71">
        <f>COUNTIFS($G$2:G1209,G1209,$E$2:E1209,E1209)</f>
        <v>118</v>
      </c>
      <c r="I1209" s="38">
        <f>24.84+29.3+21.86+23.08+22.54+24.26+14.14+15.94</f>
        <v>175.95999999999998</v>
      </c>
      <c r="J1209" s="28">
        <v>300</v>
      </c>
      <c r="K1209" s="29">
        <f t="shared" si="59"/>
        <v>52787.999999999993</v>
      </c>
    </row>
    <row r="1210" spans="1:11" hidden="1" x14ac:dyDescent="0.2">
      <c r="A1210" s="73">
        <f t="shared" si="58"/>
        <v>9</v>
      </c>
      <c r="B1210" s="73">
        <f>COUNTIF($E$2:E1210,E1210)</f>
        <v>170</v>
      </c>
      <c r="C1210" s="31">
        <v>40705</v>
      </c>
      <c r="D1210" s="28">
        <f t="shared" si="60"/>
        <v>6</v>
      </c>
      <c r="E1210" s="24" t="s">
        <v>22</v>
      </c>
      <c r="F1210" s="24" t="s">
        <v>22</v>
      </c>
      <c r="G1210" s="3" t="s">
        <v>59</v>
      </c>
      <c r="H1210" s="71">
        <f>COUNTIFS($G$2:G1210,G1210,$E$2:E1210,E1210)</f>
        <v>10</v>
      </c>
      <c r="I1210" s="28">
        <f>27.76+28.68+19.72+23.2+25.62</f>
        <v>124.98</v>
      </c>
      <c r="J1210" s="28">
        <v>300</v>
      </c>
      <c r="K1210" s="29">
        <f t="shared" si="59"/>
        <v>37494</v>
      </c>
    </row>
    <row r="1211" spans="1:11" hidden="1" x14ac:dyDescent="0.2">
      <c r="A1211" s="73">
        <f t="shared" si="58"/>
        <v>9</v>
      </c>
      <c r="B1211" s="73">
        <f>COUNTIF($E$2:E1211,E1211)</f>
        <v>370</v>
      </c>
      <c r="C1211" s="31">
        <v>40705</v>
      </c>
      <c r="D1211" s="28">
        <f t="shared" si="60"/>
        <v>6</v>
      </c>
      <c r="E1211" s="24" t="s">
        <v>18</v>
      </c>
      <c r="F1211" s="24" t="s">
        <v>18</v>
      </c>
      <c r="G1211" s="24" t="s">
        <v>5</v>
      </c>
      <c r="H1211" s="71">
        <f>COUNTIFS($G$2:G1211,G1211,$E$2:E1211,E1211)</f>
        <v>121</v>
      </c>
      <c r="I1211" s="28">
        <f>4.08+1.58+0.64</f>
        <v>6.3</v>
      </c>
      <c r="J1211" s="28">
        <v>185</v>
      </c>
      <c r="K1211" s="29">
        <f t="shared" si="59"/>
        <v>1165.5</v>
      </c>
    </row>
    <row r="1212" spans="1:11" hidden="1" x14ac:dyDescent="0.2">
      <c r="A1212" s="73">
        <f t="shared" si="58"/>
        <v>9</v>
      </c>
      <c r="B1212" s="73">
        <f>COUNTIF($E$2:E1212,E1212)</f>
        <v>371</v>
      </c>
      <c r="C1212" s="31">
        <v>40705</v>
      </c>
      <c r="D1212" s="28">
        <f t="shared" si="60"/>
        <v>6</v>
      </c>
      <c r="E1212" s="24" t="s">
        <v>18</v>
      </c>
      <c r="F1212" s="24" t="s">
        <v>18</v>
      </c>
      <c r="G1212" s="24" t="s">
        <v>52</v>
      </c>
      <c r="H1212" s="71">
        <f>COUNTIFS($G$2:G1212,G1212,$E$2:E1212,E1212)</f>
        <v>112</v>
      </c>
      <c r="I1212" s="28">
        <f>1.94+1.06+1.34</f>
        <v>4.34</v>
      </c>
      <c r="J1212" s="28">
        <v>285</v>
      </c>
      <c r="K1212" s="29">
        <f t="shared" si="59"/>
        <v>1236.8999999999999</v>
      </c>
    </row>
    <row r="1213" spans="1:11" hidden="1" x14ac:dyDescent="0.2">
      <c r="A1213" s="73">
        <f t="shared" si="58"/>
        <v>9</v>
      </c>
      <c r="B1213" s="73">
        <f>COUNTIF($E$2:E1213,E1213)</f>
        <v>372</v>
      </c>
      <c r="C1213" s="31">
        <v>40705</v>
      </c>
      <c r="D1213" s="28">
        <f t="shared" si="60"/>
        <v>6</v>
      </c>
      <c r="E1213" s="24" t="s">
        <v>18</v>
      </c>
      <c r="F1213" s="24" t="s">
        <v>18</v>
      </c>
      <c r="G1213" s="24" t="s">
        <v>6</v>
      </c>
      <c r="H1213" s="71">
        <f>COUNTIFS($G$2:G1213,G1213,$E$2:E1213,E1213)</f>
        <v>82</v>
      </c>
      <c r="I1213" s="28">
        <v>4.16</v>
      </c>
      <c r="J1213" s="28">
        <v>290</v>
      </c>
      <c r="K1213" s="29">
        <f t="shared" si="59"/>
        <v>1206.4000000000001</v>
      </c>
    </row>
    <row r="1214" spans="1:11" hidden="1" x14ac:dyDescent="0.2">
      <c r="A1214" s="73">
        <f t="shared" si="58"/>
        <v>9</v>
      </c>
      <c r="B1214" s="73">
        <f>COUNTIF($E$2:E1214,E1214)</f>
        <v>373</v>
      </c>
      <c r="C1214" s="31">
        <v>40705</v>
      </c>
      <c r="D1214" s="28">
        <f t="shared" si="60"/>
        <v>6</v>
      </c>
      <c r="E1214" s="24" t="s">
        <v>18</v>
      </c>
      <c r="F1214" s="24" t="s">
        <v>18</v>
      </c>
      <c r="G1214" s="24" t="s">
        <v>9</v>
      </c>
      <c r="H1214" s="71">
        <f>COUNTIFS($G$2:G1214,G1214,$E$2:E1214,E1214)</f>
        <v>35</v>
      </c>
      <c r="I1214" s="28">
        <v>1.32</v>
      </c>
      <c r="J1214" s="28">
        <v>425</v>
      </c>
      <c r="K1214" s="29">
        <f t="shared" si="59"/>
        <v>561</v>
      </c>
    </row>
    <row r="1215" spans="1:11" hidden="1" x14ac:dyDescent="0.2">
      <c r="A1215" s="73">
        <f t="shared" si="58"/>
        <v>9</v>
      </c>
      <c r="B1215" s="73">
        <f>COUNTIF($E$2:E1215,E1215)</f>
        <v>394</v>
      </c>
      <c r="C1215" s="31">
        <v>40705</v>
      </c>
      <c r="D1215" s="28">
        <f t="shared" si="60"/>
        <v>6</v>
      </c>
      <c r="E1215" s="24" t="s">
        <v>27</v>
      </c>
      <c r="F1215" s="24" t="s">
        <v>49</v>
      </c>
      <c r="G1215" s="24" t="s">
        <v>41</v>
      </c>
      <c r="H1215" s="71">
        <f>COUNTIFS($G$2:G1215,G1215,$E$2:E1215,E1215)</f>
        <v>119</v>
      </c>
      <c r="I1215" s="28">
        <f>3.88+3.9+3.86+4.2</f>
        <v>15.84</v>
      </c>
      <c r="J1215" s="28">
        <v>80</v>
      </c>
      <c r="K1215" s="29">
        <f t="shared" si="59"/>
        <v>1267.2</v>
      </c>
    </row>
    <row r="1216" spans="1:11" hidden="1" x14ac:dyDescent="0.2">
      <c r="A1216" s="73">
        <f t="shared" si="58"/>
        <v>9</v>
      </c>
      <c r="B1216" s="73">
        <f>COUNTIF($E$2:E1216,E1216)</f>
        <v>83</v>
      </c>
      <c r="C1216" s="31">
        <v>40705</v>
      </c>
      <c r="D1216" s="28">
        <f t="shared" si="60"/>
        <v>6</v>
      </c>
      <c r="E1216" s="24" t="s">
        <v>17</v>
      </c>
      <c r="F1216" s="24" t="s">
        <v>17</v>
      </c>
      <c r="G1216" s="24" t="s">
        <v>16</v>
      </c>
      <c r="H1216" s="71">
        <f>COUNTIFS($G$2:G1216,G1216,$E$2:E1216,E1216)</f>
        <v>83</v>
      </c>
      <c r="I1216" s="28">
        <f>37.12+34.3</f>
        <v>71.419999999999987</v>
      </c>
      <c r="J1216" s="28">
        <v>205</v>
      </c>
      <c r="K1216" s="29">
        <f t="shared" si="59"/>
        <v>14641.099999999997</v>
      </c>
    </row>
    <row r="1217" spans="1:11" hidden="1" x14ac:dyDescent="0.2">
      <c r="A1217" s="73">
        <f t="shared" si="58"/>
        <v>9</v>
      </c>
      <c r="B1217" s="73">
        <f>COUNTIF($E$2:E1217,E1217)</f>
        <v>84</v>
      </c>
      <c r="C1217" s="31">
        <v>40706</v>
      </c>
      <c r="D1217" s="28">
        <f t="shared" si="60"/>
        <v>6</v>
      </c>
      <c r="E1217" s="24" t="s">
        <v>17</v>
      </c>
      <c r="F1217" s="24" t="s">
        <v>17</v>
      </c>
      <c r="G1217" s="24" t="s">
        <v>16</v>
      </c>
      <c r="H1217" s="71">
        <f>COUNTIFS($G$2:G1217,G1217,$E$2:E1217,E1217)</f>
        <v>84</v>
      </c>
      <c r="I1217" s="28">
        <v>37.380000000000003</v>
      </c>
      <c r="J1217" s="28">
        <v>205</v>
      </c>
      <c r="K1217" s="29">
        <f t="shared" si="59"/>
        <v>7662.9000000000005</v>
      </c>
    </row>
    <row r="1218" spans="1:11" hidden="1" x14ac:dyDescent="0.2">
      <c r="A1218" s="73">
        <f t="shared" si="58"/>
        <v>9</v>
      </c>
      <c r="B1218" s="73">
        <f>COUNTIF($E$2:E1218,E1218)</f>
        <v>374</v>
      </c>
      <c r="C1218" s="31">
        <v>40706</v>
      </c>
      <c r="D1218" s="28">
        <f t="shared" si="60"/>
        <v>6</v>
      </c>
      <c r="E1218" s="24" t="s">
        <v>18</v>
      </c>
      <c r="F1218" s="24" t="s">
        <v>18</v>
      </c>
      <c r="G1218" s="24" t="s">
        <v>6</v>
      </c>
      <c r="H1218" s="71">
        <f>COUNTIFS($G$2:G1218,G1218,$E$2:E1218,E1218)</f>
        <v>83</v>
      </c>
      <c r="I1218" s="28">
        <v>1.1200000000000001</v>
      </c>
      <c r="J1218" s="28">
        <v>290</v>
      </c>
      <c r="K1218" s="29">
        <f t="shared" si="59"/>
        <v>324.8</v>
      </c>
    </row>
    <row r="1219" spans="1:11" hidden="1" x14ac:dyDescent="0.2">
      <c r="A1219" s="73">
        <f t="shared" si="58"/>
        <v>9</v>
      </c>
      <c r="B1219" s="73">
        <f>COUNTIF($E$2:E1219,E1219)</f>
        <v>375</v>
      </c>
      <c r="C1219" s="31">
        <v>40706</v>
      </c>
      <c r="D1219" s="28">
        <f t="shared" si="60"/>
        <v>6</v>
      </c>
      <c r="E1219" s="24" t="s">
        <v>18</v>
      </c>
      <c r="F1219" s="24" t="s">
        <v>18</v>
      </c>
      <c r="G1219" s="24" t="s">
        <v>5</v>
      </c>
      <c r="H1219" s="71">
        <f>COUNTIFS($G$2:G1219,G1219,$E$2:E1219,E1219)</f>
        <v>122</v>
      </c>
      <c r="I1219" s="28">
        <f>4.24+0.86</f>
        <v>5.1000000000000005</v>
      </c>
      <c r="J1219" s="28">
        <v>185</v>
      </c>
      <c r="K1219" s="29">
        <f t="shared" si="59"/>
        <v>943.50000000000011</v>
      </c>
    </row>
    <row r="1220" spans="1:11" hidden="1" x14ac:dyDescent="0.2">
      <c r="A1220" s="73">
        <f t="shared" ref="A1220:A1283" si="61">IF(B1220=1,A1219+B1220,A1219)</f>
        <v>9</v>
      </c>
      <c r="B1220" s="73">
        <f>COUNTIF($E$2:E1220,E1220)</f>
        <v>376</v>
      </c>
      <c r="C1220" s="31">
        <v>40706</v>
      </c>
      <c r="D1220" s="28">
        <f t="shared" si="60"/>
        <v>6</v>
      </c>
      <c r="E1220" s="24" t="s">
        <v>18</v>
      </c>
      <c r="F1220" s="24" t="s">
        <v>18</v>
      </c>
      <c r="G1220" s="24" t="s">
        <v>52</v>
      </c>
      <c r="H1220" s="71">
        <f>COUNTIFS($G$2:G1220,G1220,$E$2:E1220,E1220)</f>
        <v>113</v>
      </c>
      <c r="I1220" s="28">
        <f>0.76+9.86+8.7</f>
        <v>19.32</v>
      </c>
      <c r="J1220" s="28">
        <v>285</v>
      </c>
      <c r="K1220" s="29">
        <f t="shared" si="59"/>
        <v>5506.2</v>
      </c>
    </row>
    <row r="1221" spans="1:11" hidden="1" x14ac:dyDescent="0.2">
      <c r="A1221" s="73">
        <f t="shared" si="61"/>
        <v>9</v>
      </c>
      <c r="B1221" s="73">
        <f>COUNTIF($E$2:E1221,E1221)</f>
        <v>395</v>
      </c>
      <c r="C1221" s="31">
        <v>40706</v>
      </c>
      <c r="D1221" s="28">
        <f t="shared" si="60"/>
        <v>6</v>
      </c>
      <c r="E1221" s="24" t="s">
        <v>27</v>
      </c>
      <c r="F1221" s="24" t="s">
        <v>49</v>
      </c>
      <c r="G1221" s="24" t="s">
        <v>41</v>
      </c>
      <c r="H1221" s="71">
        <f>COUNTIFS($G$2:G1221,G1221,$E$2:E1221,E1221)</f>
        <v>120</v>
      </c>
      <c r="I1221" s="28">
        <f>3.02+4.54+3.76+4.74+3.82</f>
        <v>19.880000000000003</v>
      </c>
      <c r="J1221" s="28">
        <v>80</v>
      </c>
      <c r="K1221" s="29">
        <f t="shared" si="59"/>
        <v>1590.4</v>
      </c>
    </row>
    <row r="1222" spans="1:11" hidden="1" x14ac:dyDescent="0.2">
      <c r="A1222" s="73">
        <f t="shared" si="61"/>
        <v>9</v>
      </c>
      <c r="B1222" s="73">
        <f>COUNTIF($E$2:E1222,E1222)</f>
        <v>171</v>
      </c>
      <c r="C1222" s="31">
        <v>40706</v>
      </c>
      <c r="D1222" s="28">
        <f t="shared" si="60"/>
        <v>6</v>
      </c>
      <c r="E1222" s="24" t="s">
        <v>22</v>
      </c>
      <c r="F1222" s="24" t="s">
        <v>22</v>
      </c>
      <c r="G1222" s="24" t="s">
        <v>14</v>
      </c>
      <c r="H1222" s="71">
        <f>COUNTIFS($G$2:G1222,G1222,$E$2:E1222,E1222)</f>
        <v>119</v>
      </c>
      <c r="I1222" s="38">
        <f>23.1+22.54+23.82+12.9+23.02+23.4+22.3+23.56</f>
        <v>174.64000000000001</v>
      </c>
      <c r="J1222" s="28">
        <v>300</v>
      </c>
      <c r="K1222" s="29">
        <f t="shared" si="59"/>
        <v>52392.000000000007</v>
      </c>
    </row>
    <row r="1223" spans="1:11" hidden="1" x14ac:dyDescent="0.2">
      <c r="A1223" s="73">
        <f t="shared" si="61"/>
        <v>9</v>
      </c>
      <c r="B1223" s="73">
        <f>COUNTIF($E$2:E1223,E1223)</f>
        <v>52</v>
      </c>
      <c r="C1223" s="31">
        <v>40707</v>
      </c>
      <c r="D1223" s="28">
        <f t="shared" si="60"/>
        <v>6</v>
      </c>
      <c r="E1223" s="24" t="s">
        <v>19</v>
      </c>
      <c r="F1223" s="24" t="s">
        <v>19</v>
      </c>
      <c r="G1223" s="24" t="s">
        <v>11</v>
      </c>
      <c r="H1223" s="71">
        <f>COUNTIFS($G$2:G1223,G1223,$E$2:E1223,E1223)</f>
        <v>6</v>
      </c>
      <c r="I1223" s="28">
        <v>6.48</v>
      </c>
      <c r="J1223" s="28">
        <v>490</v>
      </c>
      <c r="K1223" s="29">
        <f t="shared" si="59"/>
        <v>3175.2000000000003</v>
      </c>
    </row>
    <row r="1224" spans="1:11" hidden="1" x14ac:dyDescent="0.2">
      <c r="A1224" s="73">
        <f t="shared" si="61"/>
        <v>9</v>
      </c>
      <c r="B1224" s="73">
        <f>COUNTIF($E$2:E1224,E1224)</f>
        <v>377</v>
      </c>
      <c r="C1224" s="31">
        <v>40707</v>
      </c>
      <c r="D1224" s="28">
        <f t="shared" si="60"/>
        <v>6</v>
      </c>
      <c r="E1224" s="24" t="s">
        <v>18</v>
      </c>
      <c r="F1224" s="24" t="s">
        <v>18</v>
      </c>
      <c r="G1224" s="24" t="s">
        <v>6</v>
      </c>
      <c r="H1224" s="71">
        <f>COUNTIFS($G$2:G1224,G1224,$E$2:E1224,E1224)</f>
        <v>84</v>
      </c>
      <c r="I1224" s="28">
        <v>1.84</v>
      </c>
      <c r="J1224" s="28">
        <v>290</v>
      </c>
      <c r="K1224" s="29">
        <f t="shared" si="59"/>
        <v>533.6</v>
      </c>
    </row>
    <row r="1225" spans="1:11" hidden="1" x14ac:dyDescent="0.2">
      <c r="A1225" s="73">
        <f t="shared" si="61"/>
        <v>9</v>
      </c>
      <c r="B1225" s="73">
        <f>COUNTIF($E$2:E1225,E1225)</f>
        <v>378</v>
      </c>
      <c r="C1225" s="31">
        <v>40707</v>
      </c>
      <c r="D1225" s="28">
        <f t="shared" si="60"/>
        <v>6</v>
      </c>
      <c r="E1225" s="24" t="s">
        <v>18</v>
      </c>
      <c r="F1225" s="24" t="s">
        <v>18</v>
      </c>
      <c r="G1225" s="24" t="s">
        <v>5</v>
      </c>
      <c r="H1225" s="71">
        <f>COUNTIFS($G$2:G1225,G1225,$E$2:E1225,E1225)</f>
        <v>123</v>
      </c>
      <c r="I1225" s="28">
        <f>2.54+1.24+1.36</f>
        <v>5.1400000000000006</v>
      </c>
      <c r="J1225" s="28">
        <v>185</v>
      </c>
      <c r="K1225" s="29">
        <f t="shared" si="59"/>
        <v>950.90000000000009</v>
      </c>
    </row>
    <row r="1226" spans="1:11" hidden="1" x14ac:dyDescent="0.2">
      <c r="A1226" s="73">
        <f t="shared" si="61"/>
        <v>9</v>
      </c>
      <c r="B1226" s="73">
        <f>COUNTIF($E$2:E1226,E1226)</f>
        <v>379</v>
      </c>
      <c r="C1226" s="31">
        <v>40707</v>
      </c>
      <c r="D1226" s="28">
        <f t="shared" si="60"/>
        <v>6</v>
      </c>
      <c r="E1226" s="24" t="s">
        <v>18</v>
      </c>
      <c r="F1226" s="24" t="s">
        <v>18</v>
      </c>
      <c r="G1226" s="24" t="s">
        <v>52</v>
      </c>
      <c r="H1226" s="71">
        <f>COUNTIFS($G$2:G1226,G1226,$E$2:E1226,E1226)</f>
        <v>114</v>
      </c>
      <c r="I1226" s="28">
        <f>0.74+6.8+1.32+0.88+0.72</f>
        <v>10.46</v>
      </c>
      <c r="J1226" s="28">
        <v>285</v>
      </c>
      <c r="K1226" s="29">
        <f t="shared" si="59"/>
        <v>2981.1000000000004</v>
      </c>
    </row>
    <row r="1227" spans="1:11" hidden="1" x14ac:dyDescent="0.2">
      <c r="A1227" s="73">
        <f t="shared" si="61"/>
        <v>9</v>
      </c>
      <c r="B1227" s="73">
        <f>COUNTIF($E$2:E1227,E1227)</f>
        <v>172</v>
      </c>
      <c r="C1227" s="31">
        <v>40707</v>
      </c>
      <c r="D1227" s="28">
        <f t="shared" si="60"/>
        <v>6</v>
      </c>
      <c r="E1227" s="24" t="s">
        <v>22</v>
      </c>
      <c r="F1227" s="24" t="s">
        <v>22</v>
      </c>
      <c r="G1227" s="24" t="s">
        <v>14</v>
      </c>
      <c r="H1227" s="71">
        <f>COUNTIFS($G$2:G1227,G1227,$E$2:E1227,E1227)</f>
        <v>120</v>
      </c>
      <c r="I1227" s="38">
        <f>23.08+30.5</f>
        <v>53.58</v>
      </c>
      <c r="J1227" s="28">
        <v>300</v>
      </c>
      <c r="K1227" s="29">
        <f t="shared" si="59"/>
        <v>16074</v>
      </c>
    </row>
    <row r="1228" spans="1:11" hidden="1" x14ac:dyDescent="0.2">
      <c r="A1228" s="73">
        <f t="shared" si="61"/>
        <v>9</v>
      </c>
      <c r="B1228" s="73">
        <f>COUNTIF($E$2:E1228,E1228)</f>
        <v>173</v>
      </c>
      <c r="C1228" s="31">
        <v>40707</v>
      </c>
      <c r="D1228" s="28">
        <f t="shared" si="60"/>
        <v>6</v>
      </c>
      <c r="E1228" s="24" t="s">
        <v>22</v>
      </c>
      <c r="F1228" s="24" t="s">
        <v>22</v>
      </c>
      <c r="G1228" s="3" t="s">
        <v>59</v>
      </c>
      <c r="H1228" s="71">
        <f>COUNTIFS($G$2:G1228,G1228,$E$2:E1228,E1228)</f>
        <v>11</v>
      </c>
      <c r="I1228" s="28">
        <f>19+24.74+24.38</f>
        <v>68.11999999999999</v>
      </c>
      <c r="J1228" s="28">
        <v>300</v>
      </c>
      <c r="K1228" s="29">
        <f t="shared" si="59"/>
        <v>20435.999999999996</v>
      </c>
    </row>
    <row r="1229" spans="1:11" hidden="1" x14ac:dyDescent="0.2">
      <c r="A1229" s="73">
        <f t="shared" si="61"/>
        <v>9</v>
      </c>
      <c r="B1229" s="73">
        <f>COUNTIF($E$2:E1229,E1229)</f>
        <v>85</v>
      </c>
      <c r="C1229" s="31">
        <v>40707</v>
      </c>
      <c r="D1229" s="28">
        <f t="shared" si="60"/>
        <v>6</v>
      </c>
      <c r="E1229" s="24" t="s">
        <v>17</v>
      </c>
      <c r="F1229" s="24" t="s">
        <v>17</v>
      </c>
      <c r="G1229" s="24" t="s">
        <v>16</v>
      </c>
      <c r="H1229" s="71">
        <f>COUNTIFS($G$2:G1229,G1229,$E$2:E1229,E1229)</f>
        <v>85</v>
      </c>
      <c r="I1229" s="28">
        <f>39.62+44.16+45.44</f>
        <v>129.22</v>
      </c>
      <c r="J1229" s="28">
        <v>205</v>
      </c>
      <c r="K1229" s="29">
        <f t="shared" si="59"/>
        <v>26490.1</v>
      </c>
    </row>
    <row r="1230" spans="1:11" hidden="1" x14ac:dyDescent="0.2">
      <c r="A1230" s="73">
        <f t="shared" si="61"/>
        <v>9</v>
      </c>
      <c r="B1230" s="73">
        <f>COUNTIF($E$2:E1230,E1230)</f>
        <v>396</v>
      </c>
      <c r="C1230" s="31">
        <v>40707</v>
      </c>
      <c r="D1230" s="28">
        <f t="shared" si="60"/>
        <v>6</v>
      </c>
      <c r="E1230" s="24" t="s">
        <v>27</v>
      </c>
      <c r="F1230" s="24" t="s">
        <v>49</v>
      </c>
      <c r="G1230" s="24" t="s">
        <v>41</v>
      </c>
      <c r="H1230" s="71">
        <f>COUNTIFS($G$2:G1230,G1230,$E$2:E1230,E1230)</f>
        <v>121</v>
      </c>
      <c r="I1230" s="28">
        <f>3.88+3.42+3.66+3.82</f>
        <v>14.780000000000001</v>
      </c>
      <c r="J1230" s="28">
        <v>80</v>
      </c>
      <c r="K1230" s="29">
        <f t="shared" si="59"/>
        <v>1182.4000000000001</v>
      </c>
    </row>
    <row r="1231" spans="1:11" hidden="1" x14ac:dyDescent="0.2">
      <c r="A1231" s="73">
        <f t="shared" si="61"/>
        <v>9</v>
      </c>
      <c r="B1231" s="73">
        <f>COUNTIF($E$2:E1231,E1231)</f>
        <v>32</v>
      </c>
      <c r="C1231" s="31">
        <v>40707</v>
      </c>
      <c r="D1231" s="28">
        <f t="shared" si="60"/>
        <v>6</v>
      </c>
      <c r="E1231" s="24" t="s">
        <v>37</v>
      </c>
      <c r="F1231" s="24" t="s">
        <v>37</v>
      </c>
      <c r="G1231" s="24" t="s">
        <v>38</v>
      </c>
      <c r="H1231" s="71">
        <f>COUNTIFS($G$2:G1231,G1231,$E$2:E1231,E1231)</f>
        <v>32</v>
      </c>
      <c r="I1231" s="28">
        <v>27.38</v>
      </c>
      <c r="J1231" s="28">
        <v>490</v>
      </c>
      <c r="K1231" s="29">
        <f t="shared" si="59"/>
        <v>13416.199999999999</v>
      </c>
    </row>
    <row r="1232" spans="1:11" hidden="1" x14ac:dyDescent="0.2">
      <c r="A1232" s="73">
        <f t="shared" si="61"/>
        <v>9</v>
      </c>
      <c r="B1232" s="73">
        <f>COUNTIF($E$2:E1232,E1232)</f>
        <v>380</v>
      </c>
      <c r="C1232" s="31">
        <v>40708</v>
      </c>
      <c r="D1232" s="28">
        <f t="shared" si="60"/>
        <v>6</v>
      </c>
      <c r="E1232" s="24" t="s">
        <v>18</v>
      </c>
      <c r="F1232" s="24" t="s">
        <v>18</v>
      </c>
      <c r="G1232" s="24" t="s">
        <v>9</v>
      </c>
      <c r="H1232" s="71">
        <f>COUNTIFS($G$2:G1232,G1232,$E$2:E1232,E1232)</f>
        <v>36</v>
      </c>
      <c r="I1232" s="28">
        <v>1.1200000000000001</v>
      </c>
      <c r="J1232" s="28">
        <v>425</v>
      </c>
      <c r="K1232" s="29">
        <f t="shared" si="59"/>
        <v>476.00000000000006</v>
      </c>
    </row>
    <row r="1233" spans="1:11" hidden="1" x14ac:dyDescent="0.2">
      <c r="A1233" s="73">
        <f t="shared" si="61"/>
        <v>9</v>
      </c>
      <c r="B1233" s="73">
        <f>COUNTIF($E$2:E1233,E1233)</f>
        <v>381</v>
      </c>
      <c r="C1233" s="31">
        <v>40708</v>
      </c>
      <c r="D1233" s="28">
        <f t="shared" si="60"/>
        <v>6</v>
      </c>
      <c r="E1233" s="24" t="s">
        <v>18</v>
      </c>
      <c r="F1233" s="24" t="s">
        <v>18</v>
      </c>
      <c r="G1233" s="24" t="s">
        <v>52</v>
      </c>
      <c r="H1233" s="71">
        <f>COUNTIFS($G$2:G1233,G1233,$E$2:E1233,E1233)</f>
        <v>115</v>
      </c>
      <c r="I1233" s="28">
        <f>1.88+2.72+0.86+1.76+1.48</f>
        <v>8.6999999999999993</v>
      </c>
      <c r="J1233" s="28">
        <v>285</v>
      </c>
      <c r="K1233" s="29">
        <f t="shared" ref="K1233:K1296" si="62">I1233*J1233</f>
        <v>2479.5</v>
      </c>
    </row>
    <row r="1234" spans="1:11" hidden="1" x14ac:dyDescent="0.2">
      <c r="A1234" s="73">
        <f t="shared" si="61"/>
        <v>9</v>
      </c>
      <c r="B1234" s="73">
        <f>COUNTIF($E$2:E1234,E1234)</f>
        <v>382</v>
      </c>
      <c r="C1234" s="31">
        <v>40708</v>
      </c>
      <c r="D1234" s="28">
        <f t="shared" si="60"/>
        <v>6</v>
      </c>
      <c r="E1234" s="24" t="s">
        <v>18</v>
      </c>
      <c r="F1234" s="24" t="s">
        <v>18</v>
      </c>
      <c r="G1234" s="24" t="s">
        <v>5</v>
      </c>
      <c r="H1234" s="71">
        <f>COUNTIFS($G$2:G1234,G1234,$E$2:E1234,E1234)</f>
        <v>124</v>
      </c>
      <c r="I1234" s="28">
        <f>2.66+3.78+3.76+2.92</f>
        <v>13.12</v>
      </c>
      <c r="J1234" s="28">
        <v>185</v>
      </c>
      <c r="K1234" s="29">
        <f t="shared" si="62"/>
        <v>2427.1999999999998</v>
      </c>
    </row>
    <row r="1235" spans="1:11" hidden="1" x14ac:dyDescent="0.2">
      <c r="A1235" s="73">
        <f t="shared" si="61"/>
        <v>9</v>
      </c>
      <c r="B1235" s="73">
        <f>COUNTIF($E$2:E1235,E1235)</f>
        <v>86</v>
      </c>
      <c r="C1235" s="31">
        <v>40708</v>
      </c>
      <c r="D1235" s="28">
        <f t="shared" si="60"/>
        <v>6</v>
      </c>
      <c r="E1235" s="24" t="s">
        <v>17</v>
      </c>
      <c r="F1235" s="24" t="s">
        <v>17</v>
      </c>
      <c r="G1235" s="24" t="s">
        <v>16</v>
      </c>
      <c r="H1235" s="71">
        <f>COUNTIFS($G$2:G1235,G1235,$E$2:E1235,E1235)</f>
        <v>86</v>
      </c>
      <c r="I1235" s="28">
        <v>42.94</v>
      </c>
      <c r="J1235" s="28">
        <v>205</v>
      </c>
      <c r="K1235" s="29">
        <f t="shared" si="62"/>
        <v>8802.6999999999989</v>
      </c>
    </row>
    <row r="1236" spans="1:11" hidden="1" x14ac:dyDescent="0.2">
      <c r="A1236" s="73">
        <f t="shared" si="61"/>
        <v>9</v>
      </c>
      <c r="B1236" s="73">
        <f>COUNTIF($E$2:E1236,E1236)</f>
        <v>174</v>
      </c>
      <c r="C1236" s="31">
        <v>40708</v>
      </c>
      <c r="D1236" s="28">
        <f t="shared" si="60"/>
        <v>6</v>
      </c>
      <c r="E1236" s="24" t="s">
        <v>22</v>
      </c>
      <c r="F1236" s="24" t="s">
        <v>22</v>
      </c>
      <c r="G1236" s="24" t="s">
        <v>14</v>
      </c>
      <c r="H1236" s="71">
        <f>COUNTIFS($G$2:G1236,G1236,$E$2:E1236,E1236)</f>
        <v>121</v>
      </c>
      <c r="I1236" s="38">
        <f>13.9+14.16</f>
        <v>28.060000000000002</v>
      </c>
      <c r="J1236" s="28">
        <v>300</v>
      </c>
      <c r="K1236" s="29">
        <f t="shared" si="62"/>
        <v>8418</v>
      </c>
    </row>
    <row r="1237" spans="1:11" hidden="1" x14ac:dyDescent="0.2">
      <c r="A1237" s="73">
        <f t="shared" si="61"/>
        <v>9</v>
      </c>
      <c r="B1237" s="73">
        <f>COUNTIF($E$2:E1237,E1237)</f>
        <v>33</v>
      </c>
      <c r="C1237" s="31">
        <v>40708</v>
      </c>
      <c r="D1237" s="28">
        <f t="shared" ref="D1237:D1300" si="63">IF(C1237="","",MONTH(C1237))</f>
        <v>6</v>
      </c>
      <c r="E1237" s="24" t="s">
        <v>37</v>
      </c>
      <c r="F1237" s="24" t="s">
        <v>37</v>
      </c>
      <c r="G1237" s="24" t="s">
        <v>38</v>
      </c>
      <c r="H1237" s="71">
        <f>COUNTIFS($G$2:G1237,G1237,$E$2:E1237,E1237)</f>
        <v>33</v>
      </c>
      <c r="I1237" s="28">
        <f>28.66+27.82</f>
        <v>56.480000000000004</v>
      </c>
      <c r="J1237" s="28">
        <v>490</v>
      </c>
      <c r="K1237" s="29">
        <f t="shared" si="62"/>
        <v>27675.200000000001</v>
      </c>
    </row>
    <row r="1238" spans="1:11" hidden="1" x14ac:dyDescent="0.2">
      <c r="A1238" s="73">
        <f t="shared" si="61"/>
        <v>9</v>
      </c>
      <c r="B1238" s="73">
        <f>COUNTIF($E$2:E1238,E1238)</f>
        <v>53</v>
      </c>
      <c r="C1238" s="31">
        <v>40708</v>
      </c>
      <c r="D1238" s="28">
        <f t="shared" si="63"/>
        <v>6</v>
      </c>
      <c r="E1238" s="24" t="s">
        <v>19</v>
      </c>
      <c r="F1238" s="24" t="s">
        <v>19</v>
      </c>
      <c r="G1238" s="24" t="s">
        <v>40</v>
      </c>
      <c r="H1238" s="71">
        <f>COUNTIFS($G$2:G1238,G1238,$E$2:E1238,E1238)</f>
        <v>44</v>
      </c>
      <c r="I1238" s="28">
        <v>16.899999999999999</v>
      </c>
      <c r="J1238" s="28">
        <v>310</v>
      </c>
      <c r="K1238" s="29">
        <f t="shared" si="62"/>
        <v>5239</v>
      </c>
    </row>
    <row r="1239" spans="1:11" hidden="1" x14ac:dyDescent="0.2">
      <c r="A1239" s="73">
        <f t="shared" si="61"/>
        <v>9</v>
      </c>
      <c r="B1239" s="73">
        <f>COUNTIF($E$2:E1239,E1239)</f>
        <v>397</v>
      </c>
      <c r="C1239" s="31">
        <v>40708</v>
      </c>
      <c r="D1239" s="28">
        <f t="shared" si="63"/>
        <v>6</v>
      </c>
      <c r="E1239" s="24" t="s">
        <v>27</v>
      </c>
      <c r="F1239" s="24" t="s">
        <v>49</v>
      </c>
      <c r="G1239" s="24" t="s">
        <v>41</v>
      </c>
      <c r="H1239" s="71">
        <f>COUNTIFS($G$2:G1239,G1239,$E$2:E1239,E1239)</f>
        <v>122</v>
      </c>
      <c r="I1239" s="28">
        <f>5.1+3.84+6.26+4.88</f>
        <v>20.079999999999998</v>
      </c>
      <c r="J1239" s="28">
        <v>80</v>
      </c>
      <c r="K1239" s="29">
        <f t="shared" si="62"/>
        <v>1606.3999999999999</v>
      </c>
    </row>
    <row r="1240" spans="1:11" hidden="1" x14ac:dyDescent="0.2">
      <c r="A1240" s="73">
        <f t="shared" si="61"/>
        <v>9</v>
      </c>
      <c r="B1240" s="73">
        <f>COUNTIF($E$2:E1240,E1240)</f>
        <v>398</v>
      </c>
      <c r="C1240" s="31">
        <v>40708</v>
      </c>
      <c r="D1240" s="28">
        <f t="shared" si="63"/>
        <v>6</v>
      </c>
      <c r="E1240" s="24" t="s">
        <v>27</v>
      </c>
      <c r="F1240" s="24" t="s">
        <v>58</v>
      </c>
      <c r="G1240" s="24" t="s">
        <v>38</v>
      </c>
      <c r="H1240" s="71">
        <f>COUNTIFS($G$2:G1240,G1240,$E$2:E1240,E1240)</f>
        <v>18</v>
      </c>
      <c r="I1240" s="28">
        <v>26</v>
      </c>
      <c r="J1240" s="28">
        <v>200</v>
      </c>
      <c r="K1240" s="29">
        <f t="shared" si="62"/>
        <v>5200</v>
      </c>
    </row>
    <row r="1241" spans="1:11" hidden="1" x14ac:dyDescent="0.2">
      <c r="A1241" s="73">
        <f t="shared" si="61"/>
        <v>9</v>
      </c>
      <c r="B1241" s="73">
        <f>COUNTIF($E$2:E1241,E1241)</f>
        <v>175</v>
      </c>
      <c r="C1241" s="31">
        <v>40709</v>
      </c>
      <c r="D1241" s="28">
        <f t="shared" si="63"/>
        <v>6</v>
      </c>
      <c r="E1241" s="24" t="s">
        <v>22</v>
      </c>
      <c r="F1241" s="24" t="s">
        <v>22</v>
      </c>
      <c r="G1241" s="3" t="s">
        <v>59</v>
      </c>
      <c r="H1241" s="71">
        <f>COUNTIFS($G$2:G1241,G1241,$E$2:E1241,E1241)</f>
        <v>12</v>
      </c>
      <c r="I1241" s="40">
        <f>19.46+24.52</f>
        <v>43.980000000000004</v>
      </c>
      <c r="J1241" s="28">
        <v>300</v>
      </c>
      <c r="K1241" s="45">
        <f t="shared" si="62"/>
        <v>13194.000000000002</v>
      </c>
    </row>
    <row r="1242" spans="1:11" hidden="1" x14ac:dyDescent="0.2">
      <c r="A1242" s="73">
        <f t="shared" si="61"/>
        <v>9</v>
      </c>
      <c r="B1242" s="73">
        <f>COUNTIF($E$2:E1242,E1242)</f>
        <v>176</v>
      </c>
      <c r="C1242" s="31">
        <v>40709</v>
      </c>
      <c r="D1242" s="28">
        <f t="shared" si="63"/>
        <v>6</v>
      </c>
      <c r="E1242" s="24" t="s">
        <v>22</v>
      </c>
      <c r="F1242" s="24" t="s">
        <v>22</v>
      </c>
      <c r="G1242" s="24" t="s">
        <v>14</v>
      </c>
      <c r="H1242" s="71">
        <f>COUNTIFS($G$2:G1242,G1242,$E$2:E1242,E1242)</f>
        <v>122</v>
      </c>
      <c r="I1242" s="43">
        <f>28.4+23.28+19.54+24.94</f>
        <v>96.16</v>
      </c>
      <c r="J1242" s="28">
        <v>300</v>
      </c>
      <c r="K1242" s="44">
        <f t="shared" si="62"/>
        <v>28848</v>
      </c>
    </row>
    <row r="1243" spans="1:11" hidden="1" x14ac:dyDescent="0.2">
      <c r="A1243" s="73">
        <f t="shared" si="61"/>
        <v>9</v>
      </c>
      <c r="B1243" s="73">
        <f>COUNTIF($E$2:E1243,E1243)</f>
        <v>383</v>
      </c>
      <c r="C1243" s="31">
        <v>40709</v>
      </c>
      <c r="D1243" s="28">
        <f t="shared" si="63"/>
        <v>6</v>
      </c>
      <c r="E1243" s="24" t="s">
        <v>18</v>
      </c>
      <c r="F1243" s="24" t="s">
        <v>18</v>
      </c>
      <c r="G1243" s="24" t="s">
        <v>6</v>
      </c>
      <c r="H1243" s="71">
        <f>COUNTIFS($G$2:G1243,G1243,$E$2:E1243,E1243)</f>
        <v>85</v>
      </c>
      <c r="I1243" s="28">
        <f>1.34+2.9</f>
        <v>4.24</v>
      </c>
      <c r="J1243" s="28">
        <v>290</v>
      </c>
      <c r="K1243" s="29">
        <f t="shared" si="62"/>
        <v>1229.6000000000001</v>
      </c>
    </row>
    <row r="1244" spans="1:11" hidden="1" x14ac:dyDescent="0.2">
      <c r="A1244" s="73">
        <f t="shared" si="61"/>
        <v>9</v>
      </c>
      <c r="B1244" s="73">
        <f>COUNTIF($E$2:E1244,E1244)</f>
        <v>384</v>
      </c>
      <c r="C1244" s="31">
        <v>40709</v>
      </c>
      <c r="D1244" s="28">
        <f t="shared" si="63"/>
        <v>6</v>
      </c>
      <c r="E1244" s="24" t="s">
        <v>18</v>
      </c>
      <c r="F1244" s="24" t="s">
        <v>18</v>
      </c>
      <c r="G1244" s="24" t="s">
        <v>5</v>
      </c>
      <c r="H1244" s="71">
        <f>COUNTIFS($G$2:G1244,G1244,$E$2:E1244,E1244)</f>
        <v>125</v>
      </c>
      <c r="I1244" s="28">
        <f>2.52+0.76+4.04</f>
        <v>7.32</v>
      </c>
      <c r="J1244" s="28">
        <v>185</v>
      </c>
      <c r="K1244" s="29">
        <f t="shared" si="62"/>
        <v>1354.2</v>
      </c>
    </row>
    <row r="1245" spans="1:11" hidden="1" x14ac:dyDescent="0.2">
      <c r="A1245" s="73">
        <f t="shared" si="61"/>
        <v>9</v>
      </c>
      <c r="B1245" s="73">
        <f>COUNTIF($E$2:E1245,E1245)</f>
        <v>385</v>
      </c>
      <c r="C1245" s="31">
        <v>40709</v>
      </c>
      <c r="D1245" s="28">
        <f t="shared" si="63"/>
        <v>6</v>
      </c>
      <c r="E1245" s="24" t="s">
        <v>18</v>
      </c>
      <c r="F1245" s="24" t="s">
        <v>18</v>
      </c>
      <c r="G1245" s="24" t="s">
        <v>52</v>
      </c>
      <c r="H1245" s="71">
        <f>COUNTIFS($G$2:G1245,G1245,$E$2:E1245,E1245)</f>
        <v>116</v>
      </c>
      <c r="I1245" s="28">
        <f>10.4+1.02+1.02</f>
        <v>12.44</v>
      </c>
      <c r="J1245" s="28">
        <v>285</v>
      </c>
      <c r="K1245" s="29">
        <f t="shared" si="62"/>
        <v>3545.3999999999996</v>
      </c>
    </row>
    <row r="1246" spans="1:11" hidden="1" x14ac:dyDescent="0.2">
      <c r="A1246" s="73">
        <f t="shared" si="61"/>
        <v>9</v>
      </c>
      <c r="B1246" s="73">
        <f>COUNTIF($E$2:E1246,E1246)</f>
        <v>87</v>
      </c>
      <c r="C1246" s="31">
        <v>40709</v>
      </c>
      <c r="D1246" s="28">
        <f t="shared" si="63"/>
        <v>6</v>
      </c>
      <c r="E1246" s="24" t="s">
        <v>17</v>
      </c>
      <c r="F1246" s="24" t="s">
        <v>17</v>
      </c>
      <c r="G1246" s="24" t="s">
        <v>16</v>
      </c>
      <c r="H1246" s="71">
        <f>COUNTIFS($G$2:G1246,G1246,$E$2:E1246,E1246)</f>
        <v>87</v>
      </c>
      <c r="I1246" s="28">
        <f>38.5+38.36</f>
        <v>76.86</v>
      </c>
      <c r="J1246" s="28">
        <v>205</v>
      </c>
      <c r="K1246" s="29">
        <f t="shared" si="62"/>
        <v>15756.3</v>
      </c>
    </row>
    <row r="1247" spans="1:11" hidden="1" x14ac:dyDescent="0.2">
      <c r="A1247" s="73">
        <f t="shared" si="61"/>
        <v>9</v>
      </c>
      <c r="B1247" s="73">
        <f>COUNTIF($E$2:E1247,E1247)</f>
        <v>399</v>
      </c>
      <c r="C1247" s="31">
        <v>40709</v>
      </c>
      <c r="D1247" s="28">
        <f t="shared" si="63"/>
        <v>6</v>
      </c>
      <c r="E1247" s="24" t="s">
        <v>27</v>
      </c>
      <c r="F1247" s="24" t="s">
        <v>49</v>
      </c>
      <c r="G1247" s="24" t="s">
        <v>41</v>
      </c>
      <c r="H1247" s="71">
        <f>COUNTIFS($G$2:G1247,G1247,$E$2:E1247,E1247)</f>
        <v>123</v>
      </c>
      <c r="I1247" s="28">
        <f>4.66+4.12+5.8+4+4.06+5.94</f>
        <v>28.580000000000002</v>
      </c>
      <c r="J1247" s="28">
        <v>80</v>
      </c>
      <c r="K1247" s="29">
        <f t="shared" si="62"/>
        <v>2286.4</v>
      </c>
    </row>
    <row r="1248" spans="1:11" hidden="1" x14ac:dyDescent="0.2">
      <c r="A1248" s="73">
        <f t="shared" si="61"/>
        <v>9</v>
      </c>
      <c r="B1248" s="73">
        <f>COUNTIF($E$2:E1248,E1248)</f>
        <v>88</v>
      </c>
      <c r="C1248" s="78">
        <v>40709</v>
      </c>
      <c r="D1248" s="76">
        <f t="shared" si="63"/>
        <v>6</v>
      </c>
      <c r="E1248" s="79" t="s">
        <v>17</v>
      </c>
      <c r="F1248" s="79" t="s">
        <v>17</v>
      </c>
      <c r="G1248" s="80" t="s">
        <v>16</v>
      </c>
      <c r="H1248" s="71">
        <f>COUNTIFS($G$2:G1248,G1248,$E$2:E1248,E1248)</f>
        <v>88</v>
      </c>
      <c r="I1248" s="28">
        <v>28.86</v>
      </c>
      <c r="J1248" s="28"/>
      <c r="K1248" s="29">
        <f t="shared" si="62"/>
        <v>0</v>
      </c>
    </row>
    <row r="1249" spans="1:11" hidden="1" x14ac:dyDescent="0.2">
      <c r="A1249" s="73">
        <f t="shared" si="61"/>
        <v>9</v>
      </c>
      <c r="B1249" s="73">
        <f>COUNTIF($E$2:E1249,E1249)</f>
        <v>177</v>
      </c>
      <c r="C1249" s="31">
        <v>40710</v>
      </c>
      <c r="D1249" s="28">
        <f t="shared" si="63"/>
        <v>6</v>
      </c>
      <c r="E1249" s="24" t="s">
        <v>22</v>
      </c>
      <c r="F1249" s="24" t="s">
        <v>22</v>
      </c>
      <c r="G1249" s="24" t="s">
        <v>59</v>
      </c>
      <c r="H1249" s="71">
        <f>COUNTIFS($G$2:G1249,G1249,$E$2:E1249,E1249)</f>
        <v>13</v>
      </c>
      <c r="I1249" s="40">
        <f>23.04+18.7</f>
        <v>41.739999999999995</v>
      </c>
      <c r="J1249" s="28">
        <v>300</v>
      </c>
      <c r="K1249" s="45">
        <f t="shared" si="62"/>
        <v>12521.999999999998</v>
      </c>
    </row>
    <row r="1250" spans="1:11" hidden="1" x14ac:dyDescent="0.2">
      <c r="A1250" s="73">
        <f t="shared" si="61"/>
        <v>9</v>
      </c>
      <c r="B1250" s="73">
        <f>COUNTIF($E$2:E1250,E1250)</f>
        <v>178</v>
      </c>
      <c r="C1250" s="31">
        <v>40710</v>
      </c>
      <c r="D1250" s="28">
        <f t="shared" si="63"/>
        <v>6</v>
      </c>
      <c r="E1250" s="24" t="s">
        <v>22</v>
      </c>
      <c r="F1250" s="24" t="s">
        <v>22</v>
      </c>
      <c r="G1250" s="24" t="s">
        <v>14</v>
      </c>
      <c r="H1250" s="71">
        <f>COUNTIFS($G$2:G1250,G1250,$E$2:E1250,E1250)</f>
        <v>123</v>
      </c>
      <c r="I1250" s="43">
        <f>17.74+17.04+21.62+23.66+22.52+24.02+24.08+20.32</f>
        <v>171</v>
      </c>
      <c r="J1250" s="28">
        <v>300</v>
      </c>
      <c r="K1250" s="44">
        <f t="shared" si="62"/>
        <v>51300</v>
      </c>
    </row>
    <row r="1251" spans="1:11" hidden="1" x14ac:dyDescent="0.2">
      <c r="A1251" s="73">
        <f t="shared" si="61"/>
        <v>9</v>
      </c>
      <c r="B1251" s="73">
        <f>COUNTIF($E$2:E1251,E1251)</f>
        <v>386</v>
      </c>
      <c r="C1251" s="31">
        <v>40710</v>
      </c>
      <c r="D1251" s="28">
        <f t="shared" si="63"/>
        <v>6</v>
      </c>
      <c r="E1251" s="24" t="s">
        <v>18</v>
      </c>
      <c r="F1251" s="24" t="s">
        <v>18</v>
      </c>
      <c r="G1251" s="24" t="s">
        <v>52</v>
      </c>
      <c r="H1251" s="71">
        <f>COUNTIFS($G$2:G1251,G1251,$E$2:E1251,E1251)</f>
        <v>117</v>
      </c>
      <c r="I1251" s="28">
        <f>0.96+3.18+0.88+1.66</f>
        <v>6.6800000000000006</v>
      </c>
      <c r="J1251" s="28">
        <v>285</v>
      </c>
      <c r="K1251" s="29">
        <f t="shared" si="62"/>
        <v>1903.8000000000002</v>
      </c>
    </row>
    <row r="1252" spans="1:11" hidden="1" x14ac:dyDescent="0.2">
      <c r="A1252" s="73">
        <f t="shared" si="61"/>
        <v>9</v>
      </c>
      <c r="B1252" s="73">
        <f>COUNTIF($E$2:E1252,E1252)</f>
        <v>387</v>
      </c>
      <c r="C1252" s="31">
        <v>40710</v>
      </c>
      <c r="D1252" s="28">
        <f t="shared" si="63"/>
        <v>6</v>
      </c>
      <c r="E1252" s="24" t="s">
        <v>18</v>
      </c>
      <c r="F1252" s="24" t="s">
        <v>18</v>
      </c>
      <c r="G1252" s="24" t="s">
        <v>6</v>
      </c>
      <c r="H1252" s="71">
        <f>COUNTIFS($G$2:G1252,G1252,$E$2:E1252,E1252)</f>
        <v>86</v>
      </c>
      <c r="I1252" s="28">
        <f>1.24+3.68+1.78</f>
        <v>6.7</v>
      </c>
      <c r="J1252" s="28">
        <v>290</v>
      </c>
      <c r="K1252" s="29">
        <f t="shared" si="62"/>
        <v>1943</v>
      </c>
    </row>
    <row r="1253" spans="1:11" hidden="1" x14ac:dyDescent="0.2">
      <c r="A1253" s="73">
        <f t="shared" si="61"/>
        <v>9</v>
      </c>
      <c r="B1253" s="73">
        <f>COUNTIF($E$2:E1253,E1253)</f>
        <v>388</v>
      </c>
      <c r="C1253" s="31">
        <v>40710</v>
      </c>
      <c r="D1253" s="28">
        <f t="shared" si="63"/>
        <v>6</v>
      </c>
      <c r="E1253" s="24" t="s">
        <v>18</v>
      </c>
      <c r="F1253" s="24" t="s">
        <v>18</v>
      </c>
      <c r="G1253" s="24" t="s">
        <v>5</v>
      </c>
      <c r="H1253" s="71">
        <f>COUNTIFS($G$2:G1253,G1253,$E$2:E1253,E1253)</f>
        <v>126</v>
      </c>
      <c r="I1253" s="28">
        <f>3.9+4.12</f>
        <v>8.02</v>
      </c>
      <c r="J1253" s="28">
        <v>185</v>
      </c>
      <c r="K1253" s="29">
        <f t="shared" si="62"/>
        <v>1483.6999999999998</v>
      </c>
    </row>
    <row r="1254" spans="1:11" hidden="1" x14ac:dyDescent="0.2">
      <c r="A1254" s="73">
        <f t="shared" si="61"/>
        <v>9</v>
      </c>
      <c r="B1254" s="73">
        <f>COUNTIF($E$2:E1254,E1254)</f>
        <v>34</v>
      </c>
      <c r="C1254" s="31">
        <v>40710</v>
      </c>
      <c r="D1254" s="28">
        <f t="shared" si="63"/>
        <v>6</v>
      </c>
      <c r="E1254" s="24" t="s">
        <v>37</v>
      </c>
      <c r="F1254" s="24" t="s">
        <v>37</v>
      </c>
      <c r="G1254" s="24" t="s">
        <v>38</v>
      </c>
      <c r="H1254" s="71">
        <f>COUNTIFS($G$2:G1254,G1254,$E$2:E1254,E1254)</f>
        <v>34</v>
      </c>
      <c r="I1254" s="28">
        <f>20.8+30.6</f>
        <v>51.400000000000006</v>
      </c>
      <c r="J1254" s="28">
        <v>490</v>
      </c>
      <c r="K1254" s="29">
        <f t="shared" si="62"/>
        <v>25186.000000000004</v>
      </c>
    </row>
    <row r="1255" spans="1:11" hidden="1" x14ac:dyDescent="0.2">
      <c r="A1255" s="73">
        <f t="shared" si="61"/>
        <v>9</v>
      </c>
      <c r="B1255" s="73">
        <f>COUNTIF($E$2:E1255,E1255)</f>
        <v>54</v>
      </c>
      <c r="C1255" s="31">
        <v>40710</v>
      </c>
      <c r="D1255" s="28">
        <f t="shared" si="63"/>
        <v>6</v>
      </c>
      <c r="E1255" s="24" t="s">
        <v>19</v>
      </c>
      <c r="F1255" s="24" t="s">
        <v>19</v>
      </c>
      <c r="G1255" s="24" t="s">
        <v>40</v>
      </c>
      <c r="H1255" s="71">
        <f>COUNTIFS($G$2:G1255,G1255,$E$2:E1255,E1255)</f>
        <v>45</v>
      </c>
      <c r="I1255" s="28">
        <v>14.04</v>
      </c>
      <c r="J1255" s="28">
        <v>310</v>
      </c>
      <c r="K1255" s="29">
        <f t="shared" si="62"/>
        <v>4352.3999999999996</v>
      </c>
    </row>
    <row r="1256" spans="1:11" hidden="1" x14ac:dyDescent="0.2">
      <c r="A1256" s="73">
        <f t="shared" si="61"/>
        <v>9</v>
      </c>
      <c r="B1256" s="73">
        <f>COUNTIF($E$2:E1256,E1256)</f>
        <v>89</v>
      </c>
      <c r="C1256" s="31">
        <v>40710</v>
      </c>
      <c r="D1256" s="28">
        <f t="shared" si="63"/>
        <v>6</v>
      </c>
      <c r="E1256" s="24" t="s">
        <v>17</v>
      </c>
      <c r="F1256" s="24" t="s">
        <v>17</v>
      </c>
      <c r="G1256" s="24" t="s">
        <v>16</v>
      </c>
      <c r="H1256" s="71">
        <f>COUNTIFS($G$2:G1256,G1256,$E$2:E1256,E1256)</f>
        <v>89</v>
      </c>
      <c r="I1256" s="28">
        <f>34.38+33.48+39.22</f>
        <v>107.08</v>
      </c>
      <c r="J1256" s="28">
        <v>205</v>
      </c>
      <c r="K1256" s="29">
        <f t="shared" si="62"/>
        <v>21951.4</v>
      </c>
    </row>
    <row r="1257" spans="1:11" hidden="1" x14ac:dyDescent="0.2">
      <c r="A1257" s="73">
        <f t="shared" si="61"/>
        <v>9</v>
      </c>
      <c r="B1257" s="73">
        <f>COUNTIF($E$2:E1257,E1257)</f>
        <v>400</v>
      </c>
      <c r="C1257" s="31">
        <v>40710</v>
      </c>
      <c r="D1257" s="28">
        <f t="shared" si="63"/>
        <v>6</v>
      </c>
      <c r="E1257" s="24" t="s">
        <v>27</v>
      </c>
      <c r="F1257" s="24" t="s">
        <v>49</v>
      </c>
      <c r="G1257" s="24" t="s">
        <v>41</v>
      </c>
      <c r="H1257" s="71">
        <f>COUNTIFS($G$2:G1257,G1257,$E$2:E1257,E1257)</f>
        <v>124</v>
      </c>
      <c r="I1257" s="28">
        <f>4.12+5.52+5.56+3.96+4.72+3.62</f>
        <v>27.5</v>
      </c>
      <c r="J1257" s="28">
        <v>80</v>
      </c>
      <c r="K1257" s="29">
        <f t="shared" si="62"/>
        <v>2200</v>
      </c>
    </row>
    <row r="1258" spans="1:11" hidden="1" x14ac:dyDescent="0.2">
      <c r="A1258" s="73">
        <f t="shared" si="61"/>
        <v>9</v>
      </c>
      <c r="B1258" s="73">
        <f>COUNTIF($E$2:E1258,E1258)</f>
        <v>401</v>
      </c>
      <c r="C1258" s="31">
        <v>40710</v>
      </c>
      <c r="D1258" s="28">
        <f t="shared" si="63"/>
        <v>6</v>
      </c>
      <c r="E1258" s="24" t="s">
        <v>27</v>
      </c>
      <c r="F1258" s="24" t="s">
        <v>60</v>
      </c>
      <c r="G1258" s="24" t="s">
        <v>38</v>
      </c>
      <c r="H1258" s="71">
        <f>COUNTIFS($G$2:G1258,G1258,$E$2:E1258,E1258)</f>
        <v>19</v>
      </c>
      <c r="I1258" s="28">
        <v>24.48</v>
      </c>
      <c r="J1258" s="28">
        <v>490</v>
      </c>
      <c r="K1258" s="29">
        <f t="shared" si="62"/>
        <v>11995.2</v>
      </c>
    </row>
    <row r="1259" spans="1:11" hidden="1" x14ac:dyDescent="0.2">
      <c r="A1259" s="73">
        <f t="shared" si="61"/>
        <v>9</v>
      </c>
      <c r="B1259" s="73">
        <f>COUNTIF($E$2:E1259,E1259)</f>
        <v>179</v>
      </c>
      <c r="C1259" s="31">
        <v>40711</v>
      </c>
      <c r="D1259" s="28">
        <f t="shared" si="63"/>
        <v>6</v>
      </c>
      <c r="E1259" s="24" t="s">
        <v>22</v>
      </c>
      <c r="F1259" s="24" t="s">
        <v>22</v>
      </c>
      <c r="G1259" s="24" t="s">
        <v>59</v>
      </c>
      <c r="H1259" s="71">
        <f>COUNTIFS($G$2:G1259,G1259,$E$2:E1259,E1259)</f>
        <v>14</v>
      </c>
      <c r="I1259" s="40">
        <f>24.2+19.64+19.24+23.04</f>
        <v>86.12</v>
      </c>
      <c r="J1259" s="28">
        <v>300</v>
      </c>
      <c r="K1259" s="45">
        <f t="shared" si="62"/>
        <v>25836</v>
      </c>
    </row>
    <row r="1260" spans="1:11" hidden="1" x14ac:dyDescent="0.2">
      <c r="A1260" s="73">
        <f t="shared" si="61"/>
        <v>9</v>
      </c>
      <c r="B1260" s="73">
        <f>COUNTIF($E$2:E1260,E1260)</f>
        <v>180</v>
      </c>
      <c r="C1260" s="31">
        <v>40711</v>
      </c>
      <c r="D1260" s="28">
        <f t="shared" si="63"/>
        <v>6</v>
      </c>
      <c r="E1260" s="24" t="s">
        <v>22</v>
      </c>
      <c r="F1260" s="24" t="s">
        <v>22</v>
      </c>
      <c r="G1260" s="24" t="s">
        <v>14</v>
      </c>
      <c r="H1260" s="71">
        <f>COUNTIFS($G$2:G1260,G1260,$E$2:E1260,E1260)</f>
        <v>124</v>
      </c>
      <c r="I1260" s="43">
        <f>23.24+26.36+25.14</f>
        <v>74.739999999999995</v>
      </c>
      <c r="J1260" s="28">
        <v>300</v>
      </c>
      <c r="K1260" s="44">
        <f t="shared" si="62"/>
        <v>22422</v>
      </c>
    </row>
    <row r="1261" spans="1:11" hidden="1" x14ac:dyDescent="0.2">
      <c r="A1261" s="73">
        <f t="shared" si="61"/>
        <v>9</v>
      </c>
      <c r="B1261" s="73">
        <f>COUNTIF($E$2:E1261,E1261)</f>
        <v>90</v>
      </c>
      <c r="C1261" s="31">
        <v>40711</v>
      </c>
      <c r="D1261" s="28">
        <f t="shared" si="63"/>
        <v>6</v>
      </c>
      <c r="E1261" s="24" t="s">
        <v>17</v>
      </c>
      <c r="F1261" s="24" t="s">
        <v>17</v>
      </c>
      <c r="G1261" s="24" t="s">
        <v>16</v>
      </c>
      <c r="H1261" s="71">
        <f>COUNTIFS($G$2:G1261,G1261,$E$2:E1261,E1261)</f>
        <v>90</v>
      </c>
      <c r="I1261" s="28">
        <f>31.76+29.96+31.34</f>
        <v>93.06</v>
      </c>
      <c r="J1261" s="28">
        <v>300</v>
      </c>
      <c r="K1261" s="29">
        <f t="shared" si="62"/>
        <v>27918</v>
      </c>
    </row>
    <row r="1262" spans="1:11" hidden="1" x14ac:dyDescent="0.2">
      <c r="A1262" s="73">
        <f t="shared" si="61"/>
        <v>9</v>
      </c>
      <c r="B1262" s="73">
        <f>COUNTIF($E$2:E1262,E1262)</f>
        <v>389</v>
      </c>
      <c r="C1262" s="31">
        <v>40711</v>
      </c>
      <c r="D1262" s="28">
        <f t="shared" si="63"/>
        <v>6</v>
      </c>
      <c r="E1262" s="24" t="s">
        <v>18</v>
      </c>
      <c r="F1262" s="24" t="s">
        <v>18</v>
      </c>
      <c r="G1262" s="24" t="s">
        <v>9</v>
      </c>
      <c r="H1262" s="71">
        <f>COUNTIFS($G$2:G1262,G1262,$E$2:E1262,E1262)</f>
        <v>37</v>
      </c>
      <c r="I1262" s="28">
        <f>0.96+1.36</f>
        <v>2.3200000000000003</v>
      </c>
      <c r="J1262" s="28">
        <v>425</v>
      </c>
      <c r="K1262" s="29">
        <f t="shared" si="62"/>
        <v>986.00000000000011</v>
      </c>
    </row>
    <row r="1263" spans="1:11" hidden="1" x14ac:dyDescent="0.2">
      <c r="A1263" s="73">
        <f t="shared" si="61"/>
        <v>9</v>
      </c>
      <c r="B1263" s="73">
        <f>COUNTIF($E$2:E1263,E1263)</f>
        <v>390</v>
      </c>
      <c r="C1263" s="31">
        <v>40711</v>
      </c>
      <c r="D1263" s="28">
        <f t="shared" si="63"/>
        <v>6</v>
      </c>
      <c r="E1263" s="24" t="s">
        <v>18</v>
      </c>
      <c r="F1263" s="24" t="s">
        <v>18</v>
      </c>
      <c r="G1263" s="24" t="s">
        <v>5</v>
      </c>
      <c r="H1263" s="71">
        <f>COUNTIFS($G$2:G1263,G1263,$E$2:E1263,E1263)</f>
        <v>127</v>
      </c>
      <c r="I1263" s="28">
        <f>1.64+2.62</f>
        <v>4.26</v>
      </c>
      <c r="J1263" s="28">
        <v>185</v>
      </c>
      <c r="K1263" s="29">
        <f t="shared" si="62"/>
        <v>788.09999999999991</v>
      </c>
    </row>
    <row r="1264" spans="1:11" hidden="1" x14ac:dyDescent="0.2">
      <c r="A1264" s="73">
        <f t="shared" si="61"/>
        <v>9</v>
      </c>
      <c r="B1264" s="73">
        <f>COUNTIF($E$2:E1264,E1264)</f>
        <v>402</v>
      </c>
      <c r="C1264" s="31">
        <v>40712</v>
      </c>
      <c r="D1264" s="28">
        <f t="shared" si="63"/>
        <v>6</v>
      </c>
      <c r="E1264" s="24" t="s">
        <v>27</v>
      </c>
      <c r="F1264" s="24" t="s">
        <v>20</v>
      </c>
      <c r="G1264" s="24" t="s">
        <v>52</v>
      </c>
      <c r="H1264" s="71">
        <f>COUNTIFS($G$2:G1264,G1264,$E$2:E1264,E1264)</f>
        <v>30</v>
      </c>
      <c r="I1264" s="40">
        <f>1.64+1.6+1.58+1.52+1.64+1.3+5.34+4.58+0.36+1.7+1.74+1.86+11.08+1.26+9.48+16.5+1.02+4.32+5.34+3.8+1.74+1.66+1.66+1.7+1.68+1.68</f>
        <v>87.779999999999987</v>
      </c>
      <c r="J1264" s="28">
        <v>255</v>
      </c>
      <c r="K1264" s="29">
        <f t="shared" si="62"/>
        <v>22383.899999999998</v>
      </c>
    </row>
    <row r="1265" spans="1:11" x14ac:dyDescent="0.2">
      <c r="A1265" s="73">
        <f t="shared" si="61"/>
        <v>9</v>
      </c>
      <c r="B1265" s="73">
        <f>COUNTIF($E$2:E1265,E1265)</f>
        <v>403</v>
      </c>
      <c r="C1265" s="78">
        <v>40712</v>
      </c>
      <c r="D1265" s="76">
        <f t="shared" si="63"/>
        <v>6</v>
      </c>
      <c r="E1265" s="79" t="s">
        <v>27</v>
      </c>
      <c r="F1265" s="79" t="s">
        <v>20</v>
      </c>
      <c r="G1265" s="79" t="s">
        <v>61</v>
      </c>
      <c r="H1265" s="71">
        <f>COUNTIFS($G$2:G1265,G1265,$E$2:E1265,E1265)</f>
        <v>1</v>
      </c>
      <c r="I1265" s="28">
        <f>1.82+1.18</f>
        <v>3</v>
      </c>
      <c r="J1265" s="28">
        <v>270</v>
      </c>
      <c r="K1265" s="29">
        <f t="shared" si="62"/>
        <v>810</v>
      </c>
    </row>
    <row r="1266" spans="1:11" hidden="1" x14ac:dyDescent="0.2">
      <c r="A1266" s="73">
        <f t="shared" si="61"/>
        <v>9</v>
      </c>
      <c r="B1266" s="73">
        <f>COUNTIF($E$2:E1266,E1266)</f>
        <v>404</v>
      </c>
      <c r="C1266" s="31">
        <v>40712</v>
      </c>
      <c r="D1266" s="28">
        <f t="shared" si="63"/>
        <v>6</v>
      </c>
      <c r="E1266" s="24" t="s">
        <v>27</v>
      </c>
      <c r="F1266" s="24" t="s">
        <v>20</v>
      </c>
      <c r="G1266" s="24" t="s">
        <v>52</v>
      </c>
      <c r="H1266" s="71">
        <f>COUNTIFS($G$2:G1266,G1266,$E$2:E1266,E1266)</f>
        <v>31</v>
      </c>
      <c r="I1266" s="28">
        <v>0.82</v>
      </c>
      <c r="J1266" s="28">
        <v>260</v>
      </c>
      <c r="K1266" s="29">
        <f t="shared" si="62"/>
        <v>213.2</v>
      </c>
    </row>
    <row r="1267" spans="1:11" hidden="1" x14ac:dyDescent="0.2">
      <c r="A1267" s="73">
        <f t="shared" si="61"/>
        <v>9</v>
      </c>
      <c r="B1267" s="73">
        <f>COUNTIF($E$2:E1267,E1267)</f>
        <v>181</v>
      </c>
      <c r="C1267" s="31">
        <v>40712</v>
      </c>
      <c r="D1267" s="28">
        <f t="shared" si="63"/>
        <v>6</v>
      </c>
      <c r="E1267" s="24" t="s">
        <v>22</v>
      </c>
      <c r="F1267" s="24" t="s">
        <v>22</v>
      </c>
      <c r="G1267" s="24" t="s">
        <v>14</v>
      </c>
      <c r="H1267" s="71">
        <f>COUNTIFS($G$2:G1267,G1267,$E$2:E1267,E1267)</f>
        <v>125</v>
      </c>
      <c r="I1267" s="43">
        <f>25.88+24.6+23.6+23.72</f>
        <v>97.800000000000011</v>
      </c>
      <c r="J1267" s="28">
        <v>300</v>
      </c>
      <c r="K1267" s="44">
        <f t="shared" si="62"/>
        <v>29340.000000000004</v>
      </c>
    </row>
    <row r="1268" spans="1:11" hidden="1" x14ac:dyDescent="0.2">
      <c r="A1268" s="73">
        <f t="shared" si="61"/>
        <v>9</v>
      </c>
      <c r="B1268" s="73">
        <f>COUNTIF($E$2:E1268,E1268)</f>
        <v>182</v>
      </c>
      <c r="C1268" s="31">
        <v>40712</v>
      </c>
      <c r="D1268" s="28">
        <f t="shared" si="63"/>
        <v>6</v>
      </c>
      <c r="E1268" s="24" t="s">
        <v>22</v>
      </c>
      <c r="F1268" s="24" t="s">
        <v>22</v>
      </c>
      <c r="G1268" s="24" t="s">
        <v>59</v>
      </c>
      <c r="H1268" s="71">
        <f>COUNTIFS($G$2:G1268,G1268,$E$2:E1268,E1268)</f>
        <v>15</v>
      </c>
      <c r="I1268" s="40">
        <v>23.44</v>
      </c>
      <c r="J1268" s="28">
        <v>300</v>
      </c>
      <c r="K1268" s="45">
        <f t="shared" si="62"/>
        <v>7032</v>
      </c>
    </row>
    <row r="1269" spans="1:11" hidden="1" x14ac:dyDescent="0.2">
      <c r="A1269" s="73">
        <f t="shared" si="61"/>
        <v>9</v>
      </c>
      <c r="B1269" s="73">
        <f>COUNTIF($E$2:E1269,E1269)</f>
        <v>91</v>
      </c>
      <c r="C1269" s="31">
        <v>40712</v>
      </c>
      <c r="D1269" s="28">
        <f t="shared" si="63"/>
        <v>6</v>
      </c>
      <c r="E1269" s="24" t="s">
        <v>17</v>
      </c>
      <c r="F1269" s="24" t="s">
        <v>17</v>
      </c>
      <c r="G1269" s="24" t="s">
        <v>16</v>
      </c>
      <c r="H1269" s="71">
        <f>COUNTIFS($G$2:G1269,G1269,$E$2:E1269,E1269)</f>
        <v>91</v>
      </c>
      <c r="I1269" s="28">
        <f>35.48+38.42+36.78</f>
        <v>110.68</v>
      </c>
      <c r="J1269" s="28">
        <v>205</v>
      </c>
      <c r="K1269" s="29">
        <f t="shared" si="62"/>
        <v>22689.4</v>
      </c>
    </row>
    <row r="1270" spans="1:11" hidden="1" x14ac:dyDescent="0.2">
      <c r="A1270" s="73">
        <f t="shared" si="61"/>
        <v>9</v>
      </c>
      <c r="B1270" s="73">
        <f>COUNTIF($E$2:E1270,E1270)</f>
        <v>405</v>
      </c>
      <c r="C1270" s="31">
        <v>40712</v>
      </c>
      <c r="D1270" s="28">
        <f t="shared" si="63"/>
        <v>6</v>
      </c>
      <c r="E1270" s="24" t="s">
        <v>27</v>
      </c>
      <c r="F1270" s="24" t="s">
        <v>49</v>
      </c>
      <c r="G1270" s="24" t="s">
        <v>41</v>
      </c>
      <c r="H1270" s="71">
        <f>COUNTIFS($G$2:G1270,G1270,$E$2:E1270,E1270)</f>
        <v>125</v>
      </c>
      <c r="I1270" s="28">
        <f>3.88+3.78+3.7+3.16+4.7</f>
        <v>19.22</v>
      </c>
      <c r="J1270" s="28">
        <v>80</v>
      </c>
      <c r="K1270" s="29">
        <f t="shared" si="62"/>
        <v>1537.6</v>
      </c>
    </row>
    <row r="1271" spans="1:11" hidden="1" x14ac:dyDescent="0.2">
      <c r="A1271" s="73">
        <f t="shared" si="61"/>
        <v>9</v>
      </c>
      <c r="B1271" s="73">
        <f>COUNTIF($E$2:E1271,E1271)</f>
        <v>391</v>
      </c>
      <c r="C1271" s="31">
        <v>40712</v>
      </c>
      <c r="D1271" s="28">
        <f t="shared" si="63"/>
        <v>6</v>
      </c>
      <c r="E1271" s="24" t="s">
        <v>18</v>
      </c>
      <c r="F1271" s="24" t="s">
        <v>18</v>
      </c>
      <c r="G1271" s="24" t="s">
        <v>5</v>
      </c>
      <c r="H1271" s="71">
        <f>COUNTIFS($G$2:G1271,G1271,$E$2:E1271,E1271)</f>
        <v>128</v>
      </c>
      <c r="I1271" s="28">
        <f>2.02+1.18</f>
        <v>3.2</v>
      </c>
      <c r="J1271" s="28">
        <v>185</v>
      </c>
      <c r="K1271" s="29">
        <f t="shared" si="62"/>
        <v>592</v>
      </c>
    </row>
    <row r="1272" spans="1:11" hidden="1" x14ac:dyDescent="0.2">
      <c r="A1272" s="73">
        <f t="shared" si="61"/>
        <v>9</v>
      </c>
      <c r="B1272" s="73">
        <f>COUNTIF($E$2:E1272,E1272)</f>
        <v>392</v>
      </c>
      <c r="C1272" s="31">
        <v>40712</v>
      </c>
      <c r="D1272" s="28">
        <f t="shared" si="63"/>
        <v>6</v>
      </c>
      <c r="E1272" s="24" t="s">
        <v>18</v>
      </c>
      <c r="F1272" s="24" t="s">
        <v>18</v>
      </c>
      <c r="G1272" s="24" t="s">
        <v>6</v>
      </c>
      <c r="H1272" s="71">
        <f>COUNTIFS($G$2:G1272,G1272,$E$2:E1272,E1272)</f>
        <v>87</v>
      </c>
      <c r="I1272" s="28">
        <f>1.32+1.98</f>
        <v>3.3</v>
      </c>
      <c r="J1272" s="28">
        <v>290</v>
      </c>
      <c r="K1272" s="29">
        <f t="shared" si="62"/>
        <v>957</v>
      </c>
    </row>
    <row r="1273" spans="1:11" hidden="1" x14ac:dyDescent="0.2">
      <c r="A1273" s="73">
        <f t="shared" si="61"/>
        <v>9</v>
      </c>
      <c r="B1273" s="73">
        <f>COUNTIF($E$2:E1273,E1273)</f>
        <v>92</v>
      </c>
      <c r="C1273" s="31">
        <v>40713</v>
      </c>
      <c r="D1273" s="28">
        <f t="shared" si="63"/>
        <v>6</v>
      </c>
      <c r="E1273" s="24" t="s">
        <v>17</v>
      </c>
      <c r="F1273" s="24" t="s">
        <v>17</v>
      </c>
      <c r="G1273" s="24" t="s">
        <v>16</v>
      </c>
      <c r="H1273" s="71">
        <f>COUNTIFS($G$2:G1273,G1273,$E$2:E1273,E1273)</f>
        <v>92</v>
      </c>
      <c r="I1273" s="28">
        <v>32.4</v>
      </c>
      <c r="J1273" s="28">
        <v>205</v>
      </c>
      <c r="K1273" s="29">
        <f t="shared" si="62"/>
        <v>6642</v>
      </c>
    </row>
    <row r="1274" spans="1:11" hidden="1" x14ac:dyDescent="0.2">
      <c r="A1274" s="73">
        <f t="shared" si="61"/>
        <v>9</v>
      </c>
      <c r="B1274" s="73">
        <f>COUNTIF($E$2:E1274,E1274)</f>
        <v>55</v>
      </c>
      <c r="C1274" s="31">
        <v>40713</v>
      </c>
      <c r="D1274" s="28">
        <f t="shared" si="63"/>
        <v>6</v>
      </c>
      <c r="E1274" s="24" t="s">
        <v>19</v>
      </c>
      <c r="F1274" s="24" t="s">
        <v>19</v>
      </c>
      <c r="G1274" s="24" t="s">
        <v>40</v>
      </c>
      <c r="H1274" s="71">
        <f>COUNTIFS($G$2:G1274,G1274,$E$2:E1274,E1274)</f>
        <v>46</v>
      </c>
      <c r="I1274" s="28">
        <v>15.28</v>
      </c>
      <c r="J1274" s="28">
        <v>310</v>
      </c>
      <c r="K1274" s="29">
        <f t="shared" si="62"/>
        <v>4736.8</v>
      </c>
    </row>
    <row r="1275" spans="1:11" hidden="1" x14ac:dyDescent="0.2">
      <c r="A1275" s="73">
        <f t="shared" si="61"/>
        <v>9</v>
      </c>
      <c r="B1275" s="73">
        <f>COUNTIF($E$2:E1275,E1275)</f>
        <v>393</v>
      </c>
      <c r="C1275" s="31">
        <v>40713</v>
      </c>
      <c r="D1275" s="28">
        <f t="shared" si="63"/>
        <v>6</v>
      </c>
      <c r="E1275" s="24" t="s">
        <v>18</v>
      </c>
      <c r="F1275" s="24" t="s">
        <v>18</v>
      </c>
      <c r="G1275" s="24" t="s">
        <v>9</v>
      </c>
      <c r="H1275" s="71">
        <f>COUNTIFS($G$2:G1275,G1275,$E$2:E1275,E1275)</f>
        <v>38</v>
      </c>
      <c r="I1275" s="28">
        <f>0.96+0.5</f>
        <v>1.46</v>
      </c>
      <c r="J1275" s="28">
        <v>425</v>
      </c>
      <c r="K1275" s="29">
        <f t="shared" si="62"/>
        <v>620.5</v>
      </c>
    </row>
    <row r="1276" spans="1:11" hidden="1" x14ac:dyDescent="0.2">
      <c r="A1276" s="73">
        <f t="shared" si="61"/>
        <v>9</v>
      </c>
      <c r="B1276" s="73">
        <f>COUNTIF($E$2:E1276,E1276)</f>
        <v>394</v>
      </c>
      <c r="C1276" s="31">
        <v>40713</v>
      </c>
      <c r="D1276" s="28">
        <f t="shared" si="63"/>
        <v>6</v>
      </c>
      <c r="E1276" s="24" t="s">
        <v>18</v>
      </c>
      <c r="F1276" s="24" t="s">
        <v>18</v>
      </c>
      <c r="G1276" s="24" t="s">
        <v>6</v>
      </c>
      <c r="H1276" s="71">
        <f>COUNTIFS($G$2:G1276,G1276,$E$2:E1276,E1276)</f>
        <v>88</v>
      </c>
      <c r="I1276" s="28">
        <f>1.28+1.58</f>
        <v>2.8600000000000003</v>
      </c>
      <c r="J1276" s="28">
        <v>290</v>
      </c>
      <c r="K1276" s="29">
        <f t="shared" si="62"/>
        <v>829.40000000000009</v>
      </c>
    </row>
    <row r="1277" spans="1:11" hidden="1" x14ac:dyDescent="0.2">
      <c r="A1277" s="73">
        <f t="shared" si="61"/>
        <v>9</v>
      </c>
      <c r="B1277" s="73">
        <f>COUNTIF($E$2:E1277,E1277)</f>
        <v>395</v>
      </c>
      <c r="C1277" s="31">
        <v>40713</v>
      </c>
      <c r="D1277" s="28">
        <f t="shared" si="63"/>
        <v>6</v>
      </c>
      <c r="E1277" s="24" t="s">
        <v>18</v>
      </c>
      <c r="F1277" s="24" t="s">
        <v>18</v>
      </c>
      <c r="G1277" s="24" t="s">
        <v>5</v>
      </c>
      <c r="H1277" s="71">
        <f>COUNTIFS($G$2:G1277,G1277,$E$2:E1277,E1277)</f>
        <v>129</v>
      </c>
      <c r="I1277" s="28">
        <f>1.32+1.88+4.14</f>
        <v>7.34</v>
      </c>
      <c r="J1277" s="28">
        <v>185</v>
      </c>
      <c r="K1277" s="29">
        <f t="shared" si="62"/>
        <v>1357.8999999999999</v>
      </c>
    </row>
    <row r="1278" spans="1:11" hidden="1" x14ac:dyDescent="0.2">
      <c r="A1278" s="73">
        <f t="shared" si="61"/>
        <v>9</v>
      </c>
      <c r="B1278" s="73">
        <f>COUNTIF($E$2:E1278,E1278)</f>
        <v>406</v>
      </c>
      <c r="C1278" s="31">
        <v>40713</v>
      </c>
      <c r="D1278" s="28">
        <f t="shared" si="63"/>
        <v>6</v>
      </c>
      <c r="E1278" s="24" t="s">
        <v>27</v>
      </c>
      <c r="F1278" s="24" t="s">
        <v>20</v>
      </c>
      <c r="G1278" s="24" t="s">
        <v>52</v>
      </c>
      <c r="H1278" s="71">
        <f>COUNTIFS($G$2:G1278,G1278,$E$2:E1278,E1278)</f>
        <v>32</v>
      </c>
      <c r="I1278" s="28">
        <f>1.68+1.78+0.76+0.48</f>
        <v>4.6999999999999993</v>
      </c>
      <c r="J1278" s="28">
        <v>260</v>
      </c>
      <c r="K1278" s="29">
        <f t="shared" si="62"/>
        <v>1221.9999999999998</v>
      </c>
    </row>
    <row r="1279" spans="1:11" hidden="1" x14ac:dyDescent="0.2">
      <c r="A1279" s="73">
        <f t="shared" si="61"/>
        <v>9</v>
      </c>
      <c r="B1279" s="73">
        <f>COUNTIF($E$2:E1279,E1279)</f>
        <v>407</v>
      </c>
      <c r="C1279" s="31">
        <v>40713</v>
      </c>
      <c r="D1279" s="28">
        <f t="shared" si="63"/>
        <v>6</v>
      </c>
      <c r="E1279" s="24" t="s">
        <v>27</v>
      </c>
      <c r="F1279" s="24" t="s">
        <v>20</v>
      </c>
      <c r="G1279" s="24" t="s">
        <v>52</v>
      </c>
      <c r="H1279" s="71">
        <f>COUNTIFS($G$2:G1279,G1279,$E$2:E1279,E1279)</f>
        <v>33</v>
      </c>
      <c r="I1279" s="40">
        <f>5.98+2.08+8.24+9.32+1.36+4.84+1.84+4.58+1.6+1.56+1.76+4.5+1.68+2.3</f>
        <v>51.64</v>
      </c>
      <c r="J1279" s="28">
        <v>255</v>
      </c>
      <c r="K1279" s="29">
        <f t="shared" si="62"/>
        <v>13168.2</v>
      </c>
    </row>
    <row r="1280" spans="1:11" hidden="1" x14ac:dyDescent="0.2">
      <c r="A1280" s="73">
        <f t="shared" si="61"/>
        <v>9</v>
      </c>
      <c r="B1280" s="73">
        <f>COUNTIF($E$2:E1280,E1280)</f>
        <v>408</v>
      </c>
      <c r="C1280" s="31">
        <v>40713</v>
      </c>
      <c r="D1280" s="28">
        <f t="shared" si="63"/>
        <v>6</v>
      </c>
      <c r="E1280" s="24" t="s">
        <v>27</v>
      </c>
      <c r="F1280" s="24" t="s">
        <v>49</v>
      </c>
      <c r="G1280" s="24" t="s">
        <v>41</v>
      </c>
      <c r="H1280" s="71">
        <f>COUNTIFS($G$2:G1280,G1280,$E$2:E1280,E1280)</f>
        <v>126</v>
      </c>
      <c r="I1280" s="28">
        <f>4+3.38+4.66+4.28+4.14</f>
        <v>20.46</v>
      </c>
      <c r="J1280" s="28">
        <v>80</v>
      </c>
      <c r="K1280" s="29">
        <f t="shared" si="62"/>
        <v>1636.8000000000002</v>
      </c>
    </row>
    <row r="1281" spans="1:11" hidden="1" x14ac:dyDescent="0.2">
      <c r="A1281" s="73">
        <f t="shared" si="61"/>
        <v>9</v>
      </c>
      <c r="B1281" s="73">
        <f>COUNTIF($E$2:E1281,E1281)</f>
        <v>14</v>
      </c>
      <c r="C1281" s="31">
        <v>40713</v>
      </c>
      <c r="D1281" s="28">
        <f t="shared" si="63"/>
        <v>6</v>
      </c>
      <c r="E1281" s="24" t="s">
        <v>36</v>
      </c>
      <c r="F1281" s="24" t="s">
        <v>36</v>
      </c>
      <c r="G1281" s="24" t="s">
        <v>38</v>
      </c>
      <c r="H1281" s="71">
        <f>COUNTIFS($G$2:G1281,G1281,$E$2:E1281,E1281)</f>
        <v>14</v>
      </c>
      <c r="I1281" s="28">
        <f>24.4</f>
        <v>24.4</v>
      </c>
      <c r="J1281" s="28">
        <v>490</v>
      </c>
      <c r="K1281" s="29">
        <f t="shared" si="62"/>
        <v>11956</v>
      </c>
    </row>
    <row r="1282" spans="1:11" hidden="1" x14ac:dyDescent="0.2">
      <c r="A1282" s="73">
        <f t="shared" si="61"/>
        <v>9</v>
      </c>
      <c r="B1282" s="73">
        <f>COUNTIF($E$2:E1282,E1282)</f>
        <v>35</v>
      </c>
      <c r="C1282" s="31">
        <v>40713</v>
      </c>
      <c r="D1282" s="28">
        <f t="shared" si="63"/>
        <v>6</v>
      </c>
      <c r="E1282" s="24" t="s">
        <v>37</v>
      </c>
      <c r="F1282" s="24" t="s">
        <v>37</v>
      </c>
      <c r="G1282" s="24" t="s">
        <v>38</v>
      </c>
      <c r="H1282" s="71">
        <f>COUNTIFS($G$2:G1282,G1282,$E$2:E1282,E1282)</f>
        <v>35</v>
      </c>
      <c r="I1282" s="28">
        <v>32.479999999999997</v>
      </c>
      <c r="J1282" s="28">
        <v>490</v>
      </c>
      <c r="K1282" s="29">
        <f t="shared" si="62"/>
        <v>15915.199999999999</v>
      </c>
    </row>
    <row r="1283" spans="1:11" hidden="1" x14ac:dyDescent="0.2">
      <c r="A1283" s="73">
        <f t="shared" si="61"/>
        <v>9</v>
      </c>
      <c r="B1283" s="73">
        <f>COUNTIF($E$2:E1283,E1283)</f>
        <v>183</v>
      </c>
      <c r="C1283" s="31">
        <v>40713</v>
      </c>
      <c r="D1283" s="28">
        <f t="shared" si="63"/>
        <v>6</v>
      </c>
      <c r="E1283" s="24" t="s">
        <v>22</v>
      </c>
      <c r="F1283" s="24" t="s">
        <v>22</v>
      </c>
      <c r="G1283" s="24" t="s">
        <v>14</v>
      </c>
      <c r="H1283" s="71">
        <f>COUNTIFS($G$2:G1283,G1283,$E$2:E1283,E1283)</f>
        <v>126</v>
      </c>
      <c r="I1283" s="43">
        <f>15.44+27.88+18.16+26.88+23.98+16.74+24.9+26.06+19.7+24.66</f>
        <v>224.4</v>
      </c>
      <c r="J1283" s="28">
        <v>300</v>
      </c>
      <c r="K1283" s="44">
        <f t="shared" si="62"/>
        <v>67320</v>
      </c>
    </row>
    <row r="1284" spans="1:11" hidden="1" x14ac:dyDescent="0.2">
      <c r="A1284" s="73">
        <f t="shared" ref="A1284:A1347" si="64">IF(B1284=1,A1283+B1284,A1283)</f>
        <v>9</v>
      </c>
      <c r="B1284" s="73">
        <f>COUNTIF($E$2:E1284,E1284)</f>
        <v>184</v>
      </c>
      <c r="C1284" s="31">
        <v>40713</v>
      </c>
      <c r="D1284" s="28">
        <f t="shared" si="63"/>
        <v>6</v>
      </c>
      <c r="E1284" s="24" t="s">
        <v>22</v>
      </c>
      <c r="F1284" s="24" t="s">
        <v>22</v>
      </c>
      <c r="G1284" s="24" t="s">
        <v>59</v>
      </c>
      <c r="H1284" s="71">
        <f>COUNTIFS($G$2:G1284,G1284,$E$2:E1284,E1284)</f>
        <v>16</v>
      </c>
      <c r="I1284" s="40">
        <v>24.72</v>
      </c>
      <c r="J1284" s="28">
        <v>300</v>
      </c>
      <c r="K1284" s="45">
        <f t="shared" si="62"/>
        <v>7416</v>
      </c>
    </row>
    <row r="1285" spans="1:11" hidden="1" x14ac:dyDescent="0.2">
      <c r="A1285" s="73">
        <f t="shared" si="64"/>
        <v>9</v>
      </c>
      <c r="B1285" s="73">
        <f>COUNTIF($E$2:E1285,E1285)</f>
        <v>36</v>
      </c>
      <c r="C1285" s="31">
        <v>40714</v>
      </c>
      <c r="D1285" s="28">
        <f t="shared" si="63"/>
        <v>6</v>
      </c>
      <c r="E1285" s="24" t="s">
        <v>37</v>
      </c>
      <c r="F1285" s="24" t="s">
        <v>37</v>
      </c>
      <c r="G1285" s="24" t="s">
        <v>38</v>
      </c>
      <c r="H1285" s="71">
        <f>COUNTIFS($G$2:G1285,G1285,$E$2:E1285,E1285)</f>
        <v>36</v>
      </c>
      <c r="I1285" s="28">
        <v>30.2</v>
      </c>
      <c r="J1285" s="28">
        <v>490</v>
      </c>
      <c r="K1285" s="29">
        <f t="shared" si="62"/>
        <v>14798</v>
      </c>
    </row>
    <row r="1286" spans="1:11" hidden="1" x14ac:dyDescent="0.2">
      <c r="A1286" s="73">
        <f t="shared" si="64"/>
        <v>9</v>
      </c>
      <c r="B1286" s="73">
        <f>COUNTIF($E$2:E1286,E1286)</f>
        <v>396</v>
      </c>
      <c r="C1286" s="31">
        <v>40714</v>
      </c>
      <c r="D1286" s="28">
        <f t="shared" si="63"/>
        <v>6</v>
      </c>
      <c r="E1286" s="24" t="s">
        <v>18</v>
      </c>
      <c r="F1286" s="24" t="s">
        <v>18</v>
      </c>
      <c r="G1286" s="24" t="s">
        <v>5</v>
      </c>
      <c r="H1286" s="71">
        <f>COUNTIFS($G$2:G1286,G1286,$E$2:E1286,E1286)</f>
        <v>130</v>
      </c>
      <c r="I1286" s="28">
        <f>3.74+2.72+1.42</f>
        <v>7.8800000000000008</v>
      </c>
      <c r="J1286" s="28">
        <v>185</v>
      </c>
      <c r="K1286" s="29">
        <f t="shared" si="62"/>
        <v>1457.8000000000002</v>
      </c>
    </row>
    <row r="1287" spans="1:11" hidden="1" x14ac:dyDescent="0.2">
      <c r="A1287" s="73">
        <f t="shared" si="64"/>
        <v>9</v>
      </c>
      <c r="B1287" s="73">
        <f>COUNTIF($E$2:E1287,E1287)</f>
        <v>397</v>
      </c>
      <c r="C1287" s="31">
        <v>40714</v>
      </c>
      <c r="D1287" s="28">
        <f t="shared" si="63"/>
        <v>6</v>
      </c>
      <c r="E1287" s="24" t="s">
        <v>18</v>
      </c>
      <c r="F1287" s="24" t="s">
        <v>18</v>
      </c>
      <c r="G1287" s="24" t="s">
        <v>6</v>
      </c>
      <c r="H1287" s="71">
        <f>COUNTIFS($G$2:G1287,G1287,$E$2:E1287,E1287)</f>
        <v>89</v>
      </c>
      <c r="I1287" s="28">
        <v>1.38</v>
      </c>
      <c r="J1287" s="28">
        <v>290</v>
      </c>
      <c r="K1287" s="29">
        <f t="shared" si="62"/>
        <v>400.2</v>
      </c>
    </row>
    <row r="1288" spans="1:11" x14ac:dyDescent="0.2">
      <c r="A1288" s="73">
        <f t="shared" si="64"/>
        <v>9</v>
      </c>
      <c r="B1288" s="73">
        <f>COUNTIF($E$2:E1288,E1288)</f>
        <v>8</v>
      </c>
      <c r="C1288" s="78">
        <v>40714</v>
      </c>
      <c r="D1288" s="76">
        <f t="shared" si="63"/>
        <v>6</v>
      </c>
      <c r="E1288" s="79" t="s">
        <v>20</v>
      </c>
      <c r="F1288" s="79" t="s">
        <v>20</v>
      </c>
      <c r="G1288" s="79" t="s">
        <v>61</v>
      </c>
      <c r="H1288" s="71">
        <f>COUNTIFS($G$2:G1288,G1288,$E$2:E1288,E1288)</f>
        <v>1</v>
      </c>
      <c r="I1288" s="28">
        <v>0.78</v>
      </c>
      <c r="J1288" s="28">
        <v>270</v>
      </c>
      <c r="K1288" s="29">
        <f t="shared" si="62"/>
        <v>210.6</v>
      </c>
    </row>
    <row r="1289" spans="1:11" x14ac:dyDescent="0.2">
      <c r="A1289" s="73">
        <f t="shared" si="64"/>
        <v>9</v>
      </c>
      <c r="B1289" s="73">
        <f>COUNTIF($E$2:E1289,E1289)</f>
        <v>9</v>
      </c>
      <c r="C1289" s="78">
        <v>40714</v>
      </c>
      <c r="D1289" s="76">
        <f t="shared" si="63"/>
        <v>6</v>
      </c>
      <c r="E1289" s="79" t="s">
        <v>20</v>
      </c>
      <c r="F1289" s="79" t="s">
        <v>20</v>
      </c>
      <c r="G1289" s="79" t="s">
        <v>52</v>
      </c>
      <c r="H1289" s="71">
        <f>COUNTIFS($G$2:G1289,G1289,$E$2:E1289,E1289)</f>
        <v>1</v>
      </c>
      <c r="I1289" s="28">
        <v>1.2</v>
      </c>
      <c r="J1289" s="28">
        <v>260</v>
      </c>
      <c r="K1289" s="29">
        <f t="shared" si="62"/>
        <v>312</v>
      </c>
    </row>
    <row r="1290" spans="1:11" hidden="1" x14ac:dyDescent="0.2">
      <c r="A1290" s="73">
        <f t="shared" si="64"/>
        <v>9</v>
      </c>
      <c r="B1290" s="73">
        <f>COUNTIF($E$2:E1290,E1290)</f>
        <v>10</v>
      </c>
      <c r="C1290" s="31">
        <v>40714</v>
      </c>
      <c r="D1290" s="28">
        <f t="shared" si="63"/>
        <v>6</v>
      </c>
      <c r="E1290" s="24" t="s">
        <v>20</v>
      </c>
      <c r="F1290" s="24" t="s">
        <v>20</v>
      </c>
      <c r="G1290" s="24" t="s">
        <v>52</v>
      </c>
      <c r="H1290" s="71">
        <f>COUNTIFS($G$2:G1290,G1290,$E$2:E1290,E1290)</f>
        <v>2</v>
      </c>
      <c r="I1290" s="40">
        <f>4.92+1.66+1.86+0.62+1.82+1.82+2.9+4.46+3.88+10.34+1.94+1.78+1.88+1.76+1.26+1.12</f>
        <v>44.019999999999996</v>
      </c>
      <c r="J1290" s="28">
        <v>255</v>
      </c>
      <c r="K1290" s="29">
        <f t="shared" si="62"/>
        <v>11225.099999999999</v>
      </c>
    </row>
    <row r="1291" spans="1:11" hidden="1" x14ac:dyDescent="0.2">
      <c r="A1291" s="73">
        <f t="shared" si="64"/>
        <v>9</v>
      </c>
      <c r="B1291" s="73">
        <f>COUNTIF($E$2:E1291,E1291)</f>
        <v>93</v>
      </c>
      <c r="C1291" s="31">
        <v>40714</v>
      </c>
      <c r="D1291" s="28">
        <f t="shared" si="63"/>
        <v>6</v>
      </c>
      <c r="E1291" s="24" t="s">
        <v>17</v>
      </c>
      <c r="F1291" s="24" t="s">
        <v>17</v>
      </c>
      <c r="G1291" s="24" t="s">
        <v>16</v>
      </c>
      <c r="H1291" s="71">
        <f>COUNTIFS($G$2:G1291,G1291,$E$2:E1291,E1291)</f>
        <v>93</v>
      </c>
      <c r="I1291" s="28">
        <f>30.18+31.4+32.06+33.62+37.62</f>
        <v>164.88</v>
      </c>
      <c r="J1291" s="28">
        <v>205</v>
      </c>
      <c r="K1291" s="29">
        <f t="shared" si="62"/>
        <v>33800.400000000001</v>
      </c>
    </row>
    <row r="1292" spans="1:11" hidden="1" x14ac:dyDescent="0.2">
      <c r="A1292" s="73">
        <f t="shared" si="64"/>
        <v>9</v>
      </c>
      <c r="B1292" s="73">
        <f>COUNTIF($E$2:E1292,E1292)</f>
        <v>185</v>
      </c>
      <c r="C1292" s="31">
        <v>40714</v>
      </c>
      <c r="D1292" s="28">
        <f t="shared" si="63"/>
        <v>6</v>
      </c>
      <c r="E1292" s="24" t="s">
        <v>22</v>
      </c>
      <c r="F1292" s="24" t="s">
        <v>22</v>
      </c>
      <c r="G1292" s="24" t="s">
        <v>14</v>
      </c>
      <c r="H1292" s="71">
        <f>COUNTIFS($G$2:G1292,G1292,$E$2:E1292,E1292)</f>
        <v>127</v>
      </c>
      <c r="I1292" s="43">
        <f>28.56+31.08+32.3+16.82</f>
        <v>108.75999999999999</v>
      </c>
      <c r="J1292" s="28">
        <v>300</v>
      </c>
      <c r="K1292" s="44">
        <f t="shared" si="62"/>
        <v>32627.999999999996</v>
      </c>
    </row>
    <row r="1293" spans="1:11" hidden="1" x14ac:dyDescent="0.2">
      <c r="A1293" s="73">
        <f t="shared" si="64"/>
        <v>9</v>
      </c>
      <c r="B1293" s="73">
        <f>COUNTIF($E$2:E1293,E1293)</f>
        <v>409</v>
      </c>
      <c r="C1293" s="31">
        <v>40714</v>
      </c>
      <c r="D1293" s="28">
        <f t="shared" si="63"/>
        <v>6</v>
      </c>
      <c r="E1293" s="24" t="s">
        <v>27</v>
      </c>
      <c r="F1293" s="24" t="s">
        <v>49</v>
      </c>
      <c r="G1293" s="24" t="s">
        <v>41</v>
      </c>
      <c r="H1293" s="71">
        <f>COUNTIFS($G$2:G1293,G1293,$E$2:E1293,E1293)</f>
        <v>127</v>
      </c>
      <c r="I1293" s="28">
        <f>3.74+4.5+3.6+4.84+3.66+4.4</f>
        <v>24.740000000000002</v>
      </c>
      <c r="J1293" s="28">
        <v>80</v>
      </c>
      <c r="K1293" s="29">
        <f t="shared" si="62"/>
        <v>1979.2000000000003</v>
      </c>
    </row>
    <row r="1294" spans="1:11" hidden="1" x14ac:dyDescent="0.2">
      <c r="A1294" s="73">
        <f t="shared" si="64"/>
        <v>9</v>
      </c>
      <c r="B1294" s="73">
        <f>COUNTIF($E$2:E1294,E1294)</f>
        <v>410</v>
      </c>
      <c r="C1294" s="31">
        <v>40714</v>
      </c>
      <c r="D1294" s="28">
        <f t="shared" si="63"/>
        <v>6</v>
      </c>
      <c r="E1294" s="24" t="s">
        <v>27</v>
      </c>
      <c r="F1294" s="24" t="s">
        <v>51</v>
      </c>
      <c r="G1294" s="24" t="s">
        <v>52</v>
      </c>
      <c r="H1294" s="71">
        <f>COUNTIFS($G$2:G1294,G1294,$E$2:E1294,E1294)</f>
        <v>34</v>
      </c>
      <c r="I1294" s="28">
        <v>2.42</v>
      </c>
      <c r="J1294" s="28">
        <v>0</v>
      </c>
      <c r="K1294" s="29">
        <f t="shared" si="62"/>
        <v>0</v>
      </c>
    </row>
    <row r="1295" spans="1:11" hidden="1" x14ac:dyDescent="0.2">
      <c r="A1295" s="73">
        <f t="shared" si="64"/>
        <v>9</v>
      </c>
      <c r="B1295" s="73">
        <f>COUNTIF($E$2:E1295,E1295)</f>
        <v>94</v>
      </c>
      <c r="C1295" s="31">
        <v>40715</v>
      </c>
      <c r="D1295" s="28">
        <f t="shared" si="63"/>
        <v>6</v>
      </c>
      <c r="E1295" s="24" t="s">
        <v>17</v>
      </c>
      <c r="F1295" s="24" t="s">
        <v>17</v>
      </c>
      <c r="G1295" s="24" t="s">
        <v>16</v>
      </c>
      <c r="H1295" s="71">
        <f>COUNTIFS($G$2:G1295,G1295,$E$2:E1295,E1295)</f>
        <v>94</v>
      </c>
      <c r="I1295" s="28">
        <f>33.4+33.66+32.7</f>
        <v>99.76</v>
      </c>
      <c r="J1295" s="28">
        <v>205</v>
      </c>
      <c r="K1295" s="29">
        <f t="shared" si="62"/>
        <v>20450.8</v>
      </c>
    </row>
    <row r="1296" spans="1:11" hidden="1" x14ac:dyDescent="0.2">
      <c r="A1296" s="73">
        <f t="shared" si="64"/>
        <v>9</v>
      </c>
      <c r="B1296" s="73">
        <f>COUNTIF($E$2:E1296,E1296)</f>
        <v>398</v>
      </c>
      <c r="C1296" s="31">
        <v>40715</v>
      </c>
      <c r="D1296" s="28">
        <f t="shared" si="63"/>
        <v>6</v>
      </c>
      <c r="E1296" s="24" t="s">
        <v>18</v>
      </c>
      <c r="F1296" s="24" t="s">
        <v>18</v>
      </c>
      <c r="G1296" s="24" t="s">
        <v>6</v>
      </c>
      <c r="H1296" s="71">
        <f>COUNTIFS($G$2:G1296,G1296,$E$2:E1296,E1296)</f>
        <v>90</v>
      </c>
      <c r="I1296" s="28">
        <v>2.4</v>
      </c>
      <c r="J1296" s="28">
        <v>290</v>
      </c>
      <c r="K1296" s="29">
        <f t="shared" si="62"/>
        <v>696</v>
      </c>
    </row>
    <row r="1297" spans="1:11" hidden="1" x14ac:dyDescent="0.2">
      <c r="A1297" s="73">
        <f t="shared" si="64"/>
        <v>9</v>
      </c>
      <c r="B1297" s="73">
        <f>COUNTIF($E$2:E1297,E1297)</f>
        <v>399</v>
      </c>
      <c r="C1297" s="31">
        <v>40715</v>
      </c>
      <c r="D1297" s="28">
        <f t="shared" si="63"/>
        <v>6</v>
      </c>
      <c r="E1297" s="24" t="s">
        <v>18</v>
      </c>
      <c r="F1297" s="24" t="s">
        <v>18</v>
      </c>
      <c r="G1297" s="24" t="s">
        <v>5</v>
      </c>
      <c r="H1297" s="71">
        <f>COUNTIFS($G$2:G1297,G1297,$E$2:E1297,E1297)</f>
        <v>131</v>
      </c>
      <c r="I1297" s="28">
        <f>0.52+2.08+1.44+4.18+1.66</f>
        <v>9.879999999999999</v>
      </c>
      <c r="J1297" s="28">
        <v>185</v>
      </c>
      <c r="K1297" s="29">
        <f t="shared" ref="K1297:K1360" si="65">I1297*J1297</f>
        <v>1827.7999999999997</v>
      </c>
    </row>
    <row r="1298" spans="1:11" hidden="1" x14ac:dyDescent="0.2">
      <c r="A1298" s="73">
        <f t="shared" si="64"/>
        <v>9</v>
      </c>
      <c r="B1298" s="73">
        <f>COUNTIF($E$2:E1298,E1298)</f>
        <v>186</v>
      </c>
      <c r="C1298" s="31">
        <v>40715</v>
      </c>
      <c r="D1298" s="28">
        <f t="shared" si="63"/>
        <v>6</v>
      </c>
      <c r="E1298" s="24" t="s">
        <v>22</v>
      </c>
      <c r="F1298" s="24" t="s">
        <v>22</v>
      </c>
      <c r="G1298" s="24" t="s">
        <v>14</v>
      </c>
      <c r="H1298" s="71">
        <f>COUNTIFS($G$2:G1298,G1298,$E$2:E1298,E1298)</f>
        <v>128</v>
      </c>
      <c r="I1298" s="43">
        <f>22.4+22.5</f>
        <v>44.9</v>
      </c>
      <c r="J1298" s="28">
        <v>300</v>
      </c>
      <c r="K1298" s="44">
        <f t="shared" si="65"/>
        <v>13470</v>
      </c>
    </row>
    <row r="1299" spans="1:11" hidden="1" x14ac:dyDescent="0.2">
      <c r="A1299" s="73">
        <f t="shared" si="64"/>
        <v>9</v>
      </c>
      <c r="B1299" s="73">
        <f>COUNTIF($E$2:E1299,E1299)</f>
        <v>56</v>
      </c>
      <c r="C1299" s="31">
        <v>40715</v>
      </c>
      <c r="D1299" s="28">
        <f t="shared" si="63"/>
        <v>6</v>
      </c>
      <c r="E1299" s="24" t="s">
        <v>19</v>
      </c>
      <c r="F1299" s="24" t="s">
        <v>19</v>
      </c>
      <c r="G1299" s="24" t="s">
        <v>40</v>
      </c>
      <c r="H1299" s="71">
        <f>COUNTIFS($G$2:G1299,G1299,$E$2:E1299,E1299)</f>
        <v>47</v>
      </c>
      <c r="I1299" s="28">
        <v>16.04</v>
      </c>
      <c r="J1299" s="28">
        <v>310</v>
      </c>
      <c r="K1299" s="29">
        <f t="shared" si="65"/>
        <v>4972.3999999999996</v>
      </c>
    </row>
    <row r="1300" spans="1:11" hidden="1" x14ac:dyDescent="0.2">
      <c r="A1300" s="73">
        <f t="shared" si="64"/>
        <v>9</v>
      </c>
      <c r="B1300" s="73">
        <f>COUNTIF($E$2:E1300,E1300)</f>
        <v>411</v>
      </c>
      <c r="C1300" s="31">
        <v>40715</v>
      </c>
      <c r="D1300" s="28">
        <f t="shared" si="63"/>
        <v>6</v>
      </c>
      <c r="E1300" s="24" t="s">
        <v>27</v>
      </c>
      <c r="F1300" s="24" t="s">
        <v>49</v>
      </c>
      <c r="G1300" s="24" t="s">
        <v>41</v>
      </c>
      <c r="H1300" s="71">
        <f>COUNTIFS($G$2:G1300,G1300,$E$2:E1300,E1300)</f>
        <v>128</v>
      </c>
      <c r="I1300" s="28">
        <f>4.48+3.46+4.5+4.92</f>
        <v>17.36</v>
      </c>
      <c r="J1300" s="28">
        <v>80</v>
      </c>
      <c r="K1300" s="29">
        <f t="shared" si="65"/>
        <v>1388.8</v>
      </c>
    </row>
    <row r="1301" spans="1:11" hidden="1" x14ac:dyDescent="0.2">
      <c r="A1301" s="73">
        <f t="shared" si="64"/>
        <v>9</v>
      </c>
      <c r="B1301" s="73">
        <f>COUNTIF($E$2:E1301,E1301)</f>
        <v>11</v>
      </c>
      <c r="C1301" s="31">
        <v>40715</v>
      </c>
      <c r="D1301" s="28">
        <f t="shared" ref="D1301:D1360" si="66">IF(C1301="","",MONTH(C1301))</f>
        <v>6</v>
      </c>
      <c r="E1301" s="24" t="s">
        <v>20</v>
      </c>
      <c r="F1301" s="24" t="s">
        <v>20</v>
      </c>
      <c r="G1301" s="24" t="s">
        <v>52</v>
      </c>
      <c r="H1301" s="71">
        <f>COUNTIFS($G$2:G1301,G1301,$E$2:E1301,E1301)</f>
        <v>3</v>
      </c>
      <c r="I1301" s="28">
        <f>0.56+0.58+1.54+1.76+1.88+5.3</f>
        <v>11.620000000000001</v>
      </c>
      <c r="J1301" s="28">
        <v>260</v>
      </c>
      <c r="K1301" s="29">
        <f t="shared" si="65"/>
        <v>3021.2000000000003</v>
      </c>
    </row>
    <row r="1302" spans="1:11" hidden="1" x14ac:dyDescent="0.2">
      <c r="A1302" s="73">
        <f t="shared" si="64"/>
        <v>9</v>
      </c>
      <c r="B1302" s="73">
        <f>COUNTIF($E$2:E1302,E1302)</f>
        <v>12</v>
      </c>
      <c r="C1302" s="31">
        <v>40715</v>
      </c>
      <c r="D1302" s="28">
        <f t="shared" si="66"/>
        <v>6</v>
      </c>
      <c r="E1302" s="24" t="s">
        <v>20</v>
      </c>
      <c r="F1302" s="24" t="s">
        <v>20</v>
      </c>
      <c r="G1302" s="24" t="s">
        <v>52</v>
      </c>
      <c r="H1302" s="71">
        <f>COUNTIFS($G$2:G1302,G1302,$E$2:E1302,E1302)</f>
        <v>4</v>
      </c>
      <c r="I1302" s="40">
        <f>1.26+4.06+3.62+0.78+1.5+1.94+1.3+0.9+2.06+0.74+4.92+1.94+1.92+2.04+1.74+4.78+4.46+2.18+1.68+1.84+1.8+3.1+1.14</f>
        <v>51.699999999999996</v>
      </c>
      <c r="J1302" s="28">
        <v>255</v>
      </c>
      <c r="K1302" s="29">
        <f t="shared" si="65"/>
        <v>13183.499999999998</v>
      </c>
    </row>
    <row r="1303" spans="1:11" hidden="1" x14ac:dyDescent="0.2">
      <c r="A1303" s="73">
        <f t="shared" si="64"/>
        <v>9</v>
      </c>
      <c r="B1303" s="73">
        <f>COUNTIF($E$2:E1303,E1303)</f>
        <v>187</v>
      </c>
      <c r="C1303" s="31">
        <v>40715</v>
      </c>
      <c r="D1303" s="28">
        <f t="shared" si="66"/>
        <v>6</v>
      </c>
      <c r="E1303" s="37" t="s">
        <v>22</v>
      </c>
      <c r="F1303" s="24" t="s">
        <v>22</v>
      </c>
      <c r="G1303" s="24" t="s">
        <v>59</v>
      </c>
      <c r="H1303" s="71">
        <f>COUNTIFS($G$2:G1303,G1303,$E$2:E1303,E1303)</f>
        <v>17</v>
      </c>
      <c r="I1303" s="40">
        <v>18.98</v>
      </c>
      <c r="J1303" s="28">
        <v>300</v>
      </c>
      <c r="K1303" s="45">
        <f t="shared" si="65"/>
        <v>5694</v>
      </c>
    </row>
    <row r="1304" spans="1:11" hidden="1" x14ac:dyDescent="0.2">
      <c r="A1304" s="73">
        <f t="shared" si="64"/>
        <v>9</v>
      </c>
      <c r="B1304" s="73">
        <f>COUNTIF($E$2:E1304,E1304)</f>
        <v>95</v>
      </c>
      <c r="C1304" s="31">
        <v>40716</v>
      </c>
      <c r="D1304" s="28">
        <f t="shared" si="66"/>
        <v>6</v>
      </c>
      <c r="E1304" s="24" t="s">
        <v>17</v>
      </c>
      <c r="F1304" s="24" t="s">
        <v>17</v>
      </c>
      <c r="G1304" s="24" t="s">
        <v>16</v>
      </c>
      <c r="H1304" s="71">
        <f>COUNTIFS($G$2:G1304,G1304,$E$2:E1304,E1304)</f>
        <v>95</v>
      </c>
      <c r="I1304" s="28">
        <f>31.04+31.8+33.02+32.72</f>
        <v>128.58000000000001</v>
      </c>
      <c r="J1304" s="28">
        <v>205</v>
      </c>
      <c r="K1304" s="29">
        <f t="shared" si="65"/>
        <v>26358.9</v>
      </c>
    </row>
    <row r="1305" spans="1:11" hidden="1" x14ac:dyDescent="0.2">
      <c r="A1305" s="73">
        <f t="shared" si="64"/>
        <v>9</v>
      </c>
      <c r="B1305" s="73">
        <f>COUNTIF($E$2:E1305,E1305)</f>
        <v>13</v>
      </c>
      <c r="C1305" s="31">
        <v>40716</v>
      </c>
      <c r="D1305" s="28">
        <f t="shared" si="66"/>
        <v>6</v>
      </c>
      <c r="E1305" s="24" t="s">
        <v>20</v>
      </c>
      <c r="F1305" s="24" t="s">
        <v>20</v>
      </c>
      <c r="G1305" s="24" t="s">
        <v>52</v>
      </c>
      <c r="H1305" s="71">
        <f>COUNTIFS($G$2:G1305,G1305,$E$2:E1305,E1305)</f>
        <v>5</v>
      </c>
      <c r="I1305" s="40">
        <f>1.02+1.98+1.9+1.68+0.88+10.34+1.76+5.4+1.08+1.84+1.76+2.48+1.24+1.88</f>
        <v>35.24</v>
      </c>
      <c r="J1305" s="28">
        <v>255</v>
      </c>
      <c r="K1305" s="29">
        <f t="shared" si="65"/>
        <v>8986.2000000000007</v>
      </c>
    </row>
    <row r="1306" spans="1:11" hidden="1" x14ac:dyDescent="0.2">
      <c r="A1306" s="73">
        <f t="shared" si="64"/>
        <v>9</v>
      </c>
      <c r="B1306" s="73">
        <f>COUNTIF($E$2:E1306,E1306)</f>
        <v>14</v>
      </c>
      <c r="C1306" s="31">
        <v>40716</v>
      </c>
      <c r="D1306" s="28">
        <f t="shared" si="66"/>
        <v>6</v>
      </c>
      <c r="E1306" s="24" t="s">
        <v>20</v>
      </c>
      <c r="F1306" s="24" t="s">
        <v>20</v>
      </c>
      <c r="G1306" s="24" t="s">
        <v>52</v>
      </c>
      <c r="H1306" s="71">
        <f>COUNTIFS($G$2:G1306,G1306,$E$2:E1306,E1306)</f>
        <v>6</v>
      </c>
      <c r="I1306" s="28">
        <f>11.36+4.48+1.04</f>
        <v>16.88</v>
      </c>
      <c r="J1306" s="28">
        <v>260</v>
      </c>
      <c r="K1306" s="29">
        <f t="shared" si="65"/>
        <v>4388.8</v>
      </c>
    </row>
    <row r="1307" spans="1:11" hidden="1" x14ac:dyDescent="0.2">
      <c r="A1307" s="73">
        <f t="shared" si="64"/>
        <v>9</v>
      </c>
      <c r="B1307" s="73">
        <f>COUNTIF($E$2:E1307,E1307)</f>
        <v>412</v>
      </c>
      <c r="C1307" s="31">
        <v>40716</v>
      </c>
      <c r="D1307" s="28">
        <f t="shared" si="66"/>
        <v>6</v>
      </c>
      <c r="E1307" s="24" t="s">
        <v>27</v>
      </c>
      <c r="F1307" s="24" t="s">
        <v>58</v>
      </c>
      <c r="G1307" s="24" t="s">
        <v>38</v>
      </c>
      <c r="H1307" s="71">
        <f>COUNTIFS($G$2:G1307,G1307,$E$2:E1307,E1307)</f>
        <v>20</v>
      </c>
      <c r="I1307" s="28">
        <v>14.16</v>
      </c>
      <c r="J1307" s="28">
        <v>200</v>
      </c>
      <c r="K1307" s="29">
        <f t="shared" si="65"/>
        <v>2832</v>
      </c>
    </row>
    <row r="1308" spans="1:11" hidden="1" x14ac:dyDescent="0.2">
      <c r="A1308" s="73">
        <f t="shared" si="64"/>
        <v>9</v>
      </c>
      <c r="B1308" s="73">
        <f>COUNTIF($E$2:E1308,E1308)</f>
        <v>37</v>
      </c>
      <c r="C1308" s="31">
        <v>40716</v>
      </c>
      <c r="D1308" s="28">
        <f t="shared" si="66"/>
        <v>6</v>
      </c>
      <c r="E1308" s="24" t="s">
        <v>37</v>
      </c>
      <c r="F1308" s="24" t="s">
        <v>37</v>
      </c>
      <c r="G1308" s="24" t="s">
        <v>38</v>
      </c>
      <c r="H1308" s="71">
        <f>COUNTIFS($G$2:G1308,G1308,$E$2:E1308,E1308)</f>
        <v>37</v>
      </c>
      <c r="I1308" s="28">
        <v>28.82</v>
      </c>
      <c r="J1308" s="28">
        <v>490</v>
      </c>
      <c r="K1308" s="29">
        <f t="shared" si="65"/>
        <v>14121.8</v>
      </c>
    </row>
    <row r="1309" spans="1:11" hidden="1" x14ac:dyDescent="0.2">
      <c r="A1309" s="73">
        <f t="shared" si="64"/>
        <v>9</v>
      </c>
      <c r="B1309" s="73">
        <f>COUNTIF($E$2:E1309,E1309)</f>
        <v>188</v>
      </c>
      <c r="C1309" s="31">
        <v>40716</v>
      </c>
      <c r="D1309" s="28">
        <f t="shared" si="66"/>
        <v>6</v>
      </c>
      <c r="E1309" s="24" t="s">
        <v>22</v>
      </c>
      <c r="F1309" s="24" t="s">
        <v>22</v>
      </c>
      <c r="G1309" s="24" t="s">
        <v>14</v>
      </c>
      <c r="H1309" s="71">
        <f>COUNTIFS($G$2:G1309,G1309,$E$2:E1309,E1309)</f>
        <v>129</v>
      </c>
      <c r="I1309" s="43">
        <f>34.36+18.64+27.94</f>
        <v>80.94</v>
      </c>
      <c r="J1309" s="28">
        <v>300</v>
      </c>
      <c r="K1309" s="44">
        <f t="shared" si="65"/>
        <v>24282</v>
      </c>
    </row>
    <row r="1310" spans="1:11" hidden="1" x14ac:dyDescent="0.2">
      <c r="A1310" s="73">
        <f t="shared" si="64"/>
        <v>9</v>
      </c>
      <c r="B1310" s="73">
        <f>COUNTIF($E$2:E1310,E1310)</f>
        <v>413</v>
      </c>
      <c r="C1310" s="31">
        <v>40716</v>
      </c>
      <c r="D1310" s="28">
        <f t="shared" si="66"/>
        <v>6</v>
      </c>
      <c r="E1310" s="24" t="s">
        <v>27</v>
      </c>
      <c r="F1310" s="24" t="s">
        <v>49</v>
      </c>
      <c r="G1310" s="24" t="s">
        <v>41</v>
      </c>
      <c r="H1310" s="71">
        <f>COUNTIFS($G$2:G1310,G1310,$E$2:E1310,E1310)</f>
        <v>129</v>
      </c>
      <c r="I1310" s="28">
        <f>4.94+3.48+3.16+4.2+3.38</f>
        <v>19.16</v>
      </c>
      <c r="J1310" s="28">
        <v>80</v>
      </c>
      <c r="K1310" s="29">
        <f t="shared" si="65"/>
        <v>1532.8</v>
      </c>
    </row>
    <row r="1311" spans="1:11" hidden="1" x14ac:dyDescent="0.2">
      <c r="A1311" s="73">
        <f t="shared" si="64"/>
        <v>9</v>
      </c>
      <c r="B1311" s="73">
        <f>COUNTIF($E$2:E1311,E1311)</f>
        <v>400</v>
      </c>
      <c r="C1311" s="31">
        <v>40716</v>
      </c>
      <c r="D1311" s="28">
        <f t="shared" si="66"/>
        <v>6</v>
      </c>
      <c r="E1311" s="24" t="s">
        <v>18</v>
      </c>
      <c r="F1311" s="24" t="s">
        <v>18</v>
      </c>
      <c r="G1311" s="24" t="s">
        <v>6</v>
      </c>
      <c r="H1311" s="71">
        <f>COUNTIFS($G$2:G1311,G1311,$E$2:E1311,E1311)</f>
        <v>91</v>
      </c>
      <c r="I1311" s="28">
        <f>2.12+1.76</f>
        <v>3.88</v>
      </c>
      <c r="J1311" s="28">
        <v>290</v>
      </c>
      <c r="K1311" s="29">
        <f t="shared" si="65"/>
        <v>1125.2</v>
      </c>
    </row>
    <row r="1312" spans="1:11" hidden="1" x14ac:dyDescent="0.2">
      <c r="A1312" s="73">
        <f t="shared" si="64"/>
        <v>9</v>
      </c>
      <c r="B1312" s="73">
        <f>COUNTIF($E$2:E1312,E1312)</f>
        <v>401</v>
      </c>
      <c r="C1312" s="31">
        <v>40716</v>
      </c>
      <c r="D1312" s="28">
        <f t="shared" si="66"/>
        <v>6</v>
      </c>
      <c r="E1312" s="24" t="s">
        <v>18</v>
      </c>
      <c r="F1312" s="24" t="s">
        <v>18</v>
      </c>
      <c r="G1312" s="24" t="s">
        <v>5</v>
      </c>
      <c r="H1312" s="71">
        <f>COUNTIFS($G$2:G1312,G1312,$E$2:E1312,E1312)</f>
        <v>132</v>
      </c>
      <c r="I1312" s="28">
        <f>3.6+3.62+2.34+2.74+1.54+0.82</f>
        <v>14.66</v>
      </c>
      <c r="J1312" s="28">
        <v>185</v>
      </c>
      <c r="K1312" s="29">
        <f t="shared" si="65"/>
        <v>2712.1</v>
      </c>
    </row>
    <row r="1313" spans="1:11" hidden="1" x14ac:dyDescent="0.2">
      <c r="A1313" s="73">
        <f t="shared" si="64"/>
        <v>9</v>
      </c>
      <c r="B1313" s="73">
        <f>COUNTIF($E$2:E1313,E1313)</f>
        <v>15</v>
      </c>
      <c r="C1313" s="31">
        <v>40717</v>
      </c>
      <c r="D1313" s="28">
        <f t="shared" si="66"/>
        <v>6</v>
      </c>
      <c r="E1313" s="24" t="s">
        <v>20</v>
      </c>
      <c r="F1313" s="24" t="s">
        <v>20</v>
      </c>
      <c r="G1313" s="24" t="s">
        <v>52</v>
      </c>
      <c r="H1313" s="71">
        <f>COUNTIFS($G$2:G1313,G1313,$E$2:E1313,E1313)</f>
        <v>7</v>
      </c>
      <c r="I1313" s="28">
        <f>6.64+2.26+17.02</f>
        <v>25.919999999999998</v>
      </c>
      <c r="J1313" s="28">
        <v>260</v>
      </c>
      <c r="K1313" s="29">
        <f t="shared" si="65"/>
        <v>6739.2</v>
      </c>
    </row>
    <row r="1314" spans="1:11" hidden="1" x14ac:dyDescent="0.2">
      <c r="A1314" s="73">
        <f t="shared" si="64"/>
        <v>9</v>
      </c>
      <c r="B1314" s="73">
        <f>COUNTIF($E$2:E1314,E1314)</f>
        <v>16</v>
      </c>
      <c r="C1314" s="31">
        <v>40717</v>
      </c>
      <c r="D1314" s="28">
        <f t="shared" si="66"/>
        <v>6</v>
      </c>
      <c r="E1314" s="24" t="s">
        <v>20</v>
      </c>
      <c r="F1314" s="24" t="s">
        <v>20</v>
      </c>
      <c r="G1314" s="24" t="s">
        <v>52</v>
      </c>
      <c r="H1314" s="71">
        <f>COUNTIFS($G$2:G1314,G1314,$E$2:E1314,E1314)</f>
        <v>8</v>
      </c>
      <c r="I1314" s="40">
        <f>1.74+1.2+1.5+3.46+14.28+1.56+1.48+1.74+1.62+1.82+1.8+1.88+11.1+1.8+3.8+4.54+4.42</f>
        <v>59.739999999999995</v>
      </c>
      <c r="J1314" s="28">
        <v>255</v>
      </c>
      <c r="K1314" s="29">
        <f t="shared" si="65"/>
        <v>15233.699999999999</v>
      </c>
    </row>
    <row r="1315" spans="1:11" hidden="1" x14ac:dyDescent="0.2">
      <c r="A1315" s="73">
        <f t="shared" si="64"/>
        <v>9</v>
      </c>
      <c r="B1315" s="73">
        <f>COUNTIF($E$2:E1315,E1315)</f>
        <v>189</v>
      </c>
      <c r="C1315" s="31">
        <v>40717</v>
      </c>
      <c r="D1315" s="28">
        <f t="shared" si="66"/>
        <v>6</v>
      </c>
      <c r="E1315" s="24" t="s">
        <v>22</v>
      </c>
      <c r="F1315" s="24" t="s">
        <v>22</v>
      </c>
      <c r="G1315" s="24" t="s">
        <v>14</v>
      </c>
      <c r="H1315" s="71">
        <f>COUNTIFS($G$2:G1315,G1315,$E$2:E1315,E1315)</f>
        <v>130</v>
      </c>
      <c r="I1315" s="43">
        <f>17.72+18.26+30.14+17.44+17.22+23.18+21.08+22.9-5</f>
        <v>162.94000000000003</v>
      </c>
      <c r="J1315" s="28">
        <v>300</v>
      </c>
      <c r="K1315" s="44">
        <f t="shared" si="65"/>
        <v>48882.000000000007</v>
      </c>
    </row>
    <row r="1316" spans="1:11" hidden="1" x14ac:dyDescent="0.2">
      <c r="A1316" s="73">
        <f t="shared" si="64"/>
        <v>9</v>
      </c>
      <c r="B1316" s="73">
        <f>COUNTIF($E$2:E1316,E1316)</f>
        <v>190</v>
      </c>
      <c r="C1316" s="31">
        <v>40717</v>
      </c>
      <c r="D1316" s="28">
        <f t="shared" si="66"/>
        <v>6</v>
      </c>
      <c r="E1316" s="24" t="s">
        <v>22</v>
      </c>
      <c r="F1316" s="24" t="s">
        <v>22</v>
      </c>
      <c r="G1316" s="24" t="s">
        <v>56</v>
      </c>
      <c r="H1316" s="71">
        <f>COUNTIFS($G$2:G1316,G1316,$E$2:E1316,E1316)</f>
        <v>22</v>
      </c>
      <c r="I1316" s="43">
        <f>13.46+18.94+26.66+15.08+21.52</f>
        <v>95.66</v>
      </c>
      <c r="J1316" s="28">
        <v>300</v>
      </c>
      <c r="K1316" s="44">
        <f t="shared" si="65"/>
        <v>28698</v>
      </c>
    </row>
    <row r="1317" spans="1:11" hidden="1" x14ac:dyDescent="0.2">
      <c r="A1317" s="73">
        <f t="shared" si="64"/>
        <v>9</v>
      </c>
      <c r="B1317" s="73">
        <f>COUNTIF($E$2:E1317,E1317)</f>
        <v>402</v>
      </c>
      <c r="C1317" s="31">
        <v>40717</v>
      </c>
      <c r="D1317" s="28">
        <f t="shared" si="66"/>
        <v>6</v>
      </c>
      <c r="E1317" s="24" t="s">
        <v>18</v>
      </c>
      <c r="F1317" s="24" t="s">
        <v>18</v>
      </c>
      <c r="G1317" s="24" t="s">
        <v>5</v>
      </c>
      <c r="H1317" s="71">
        <f>COUNTIFS($G$2:G1317,G1317,$E$2:E1317,E1317)</f>
        <v>133</v>
      </c>
      <c r="I1317" s="28">
        <f>4.72+2.08+1.62+3.76+0.86+4.1</f>
        <v>17.14</v>
      </c>
      <c r="J1317" s="28">
        <v>185</v>
      </c>
      <c r="K1317" s="29">
        <f t="shared" si="65"/>
        <v>3170.9</v>
      </c>
    </row>
    <row r="1318" spans="1:11" hidden="1" x14ac:dyDescent="0.2">
      <c r="A1318" s="73">
        <f t="shared" si="64"/>
        <v>9</v>
      </c>
      <c r="B1318" s="73">
        <f>COUNTIF($E$2:E1318,E1318)</f>
        <v>96</v>
      </c>
      <c r="C1318" s="31">
        <v>40717</v>
      </c>
      <c r="D1318" s="28">
        <f t="shared" si="66"/>
        <v>6</v>
      </c>
      <c r="E1318" s="24" t="s">
        <v>17</v>
      </c>
      <c r="F1318" s="24" t="s">
        <v>17</v>
      </c>
      <c r="G1318" s="24" t="s">
        <v>16</v>
      </c>
      <c r="H1318" s="71">
        <f>COUNTIFS($G$2:G1318,G1318,$E$2:E1318,E1318)</f>
        <v>96</v>
      </c>
      <c r="I1318" s="28">
        <f>35.46+36.88+36.4</f>
        <v>108.74000000000001</v>
      </c>
      <c r="J1318" s="28">
        <v>205</v>
      </c>
      <c r="K1318" s="29">
        <f t="shared" si="65"/>
        <v>22291.7</v>
      </c>
    </row>
    <row r="1319" spans="1:11" hidden="1" x14ac:dyDescent="0.2">
      <c r="A1319" s="73">
        <f t="shared" si="64"/>
        <v>9</v>
      </c>
      <c r="B1319" s="73">
        <f>COUNTIF($E$2:E1319,E1319)</f>
        <v>57</v>
      </c>
      <c r="C1319" s="31">
        <v>40717</v>
      </c>
      <c r="D1319" s="28">
        <f t="shared" si="66"/>
        <v>6</v>
      </c>
      <c r="E1319" s="24" t="s">
        <v>19</v>
      </c>
      <c r="F1319" s="24" t="s">
        <v>19</v>
      </c>
      <c r="G1319" s="24" t="s">
        <v>40</v>
      </c>
      <c r="H1319" s="71">
        <f>COUNTIFS($G$2:G1319,G1319,$E$2:E1319,E1319)</f>
        <v>48</v>
      </c>
      <c r="I1319" s="28">
        <v>17.38</v>
      </c>
      <c r="J1319" s="28">
        <v>310</v>
      </c>
      <c r="K1319" s="29">
        <f t="shared" si="65"/>
        <v>5387.7999999999993</v>
      </c>
    </row>
    <row r="1320" spans="1:11" hidden="1" x14ac:dyDescent="0.2">
      <c r="A1320" s="73">
        <f t="shared" si="64"/>
        <v>9</v>
      </c>
      <c r="B1320" s="73">
        <f>COUNTIF($E$2:E1320,E1320)</f>
        <v>38</v>
      </c>
      <c r="C1320" s="31">
        <v>40717</v>
      </c>
      <c r="D1320" s="28">
        <f t="shared" si="66"/>
        <v>6</v>
      </c>
      <c r="E1320" s="24" t="s">
        <v>37</v>
      </c>
      <c r="F1320" s="24" t="s">
        <v>37</v>
      </c>
      <c r="G1320" s="24" t="s">
        <v>38</v>
      </c>
      <c r="H1320" s="71">
        <f>COUNTIFS($G$2:G1320,G1320,$E$2:E1320,E1320)</f>
        <v>38</v>
      </c>
      <c r="I1320" s="28">
        <v>28.1</v>
      </c>
      <c r="J1320" s="28">
        <v>490</v>
      </c>
      <c r="K1320" s="29">
        <f t="shared" si="65"/>
        <v>13769</v>
      </c>
    </row>
    <row r="1321" spans="1:11" hidden="1" x14ac:dyDescent="0.2">
      <c r="A1321" s="73">
        <f t="shared" si="64"/>
        <v>9</v>
      </c>
      <c r="B1321" s="73">
        <f>COUNTIF($E$2:E1321,E1321)</f>
        <v>414</v>
      </c>
      <c r="C1321" s="31">
        <v>40717</v>
      </c>
      <c r="D1321" s="28">
        <f t="shared" si="66"/>
        <v>6</v>
      </c>
      <c r="E1321" s="24" t="s">
        <v>27</v>
      </c>
      <c r="F1321" s="24" t="s">
        <v>49</v>
      </c>
      <c r="G1321" s="24" t="s">
        <v>41</v>
      </c>
      <c r="H1321" s="71">
        <f>COUNTIFS($G$2:G1321,G1321,$E$2:E1321,E1321)</f>
        <v>130</v>
      </c>
      <c r="I1321" s="28">
        <f>3.9+4.8+3.6+3.52+5.42</f>
        <v>21.24</v>
      </c>
      <c r="J1321" s="28">
        <v>80</v>
      </c>
      <c r="K1321" s="29">
        <f t="shared" si="65"/>
        <v>1699.1999999999998</v>
      </c>
    </row>
    <row r="1322" spans="1:11" hidden="1" x14ac:dyDescent="0.2">
      <c r="A1322" s="73">
        <f t="shared" si="64"/>
        <v>9</v>
      </c>
      <c r="B1322" s="73">
        <f>COUNTIF($E$2:E1322,E1322)</f>
        <v>403</v>
      </c>
      <c r="C1322" s="31">
        <v>40718</v>
      </c>
      <c r="D1322" s="28">
        <f t="shared" si="66"/>
        <v>6</v>
      </c>
      <c r="E1322" s="24" t="s">
        <v>18</v>
      </c>
      <c r="F1322" s="24" t="s">
        <v>18</v>
      </c>
      <c r="G1322" s="24" t="s">
        <v>5</v>
      </c>
      <c r="H1322" s="71">
        <f>COUNTIFS($G$2:G1322,G1322,$E$2:E1322,E1322)</f>
        <v>134</v>
      </c>
      <c r="I1322" s="28">
        <f>4.46+3.34</f>
        <v>7.8</v>
      </c>
      <c r="J1322" s="28">
        <v>185</v>
      </c>
      <c r="K1322" s="29">
        <f t="shared" si="65"/>
        <v>1443</v>
      </c>
    </row>
    <row r="1323" spans="1:11" hidden="1" x14ac:dyDescent="0.2">
      <c r="A1323" s="73">
        <f t="shared" si="64"/>
        <v>9</v>
      </c>
      <c r="B1323" s="73">
        <f>COUNTIF($E$2:E1323,E1323)</f>
        <v>58</v>
      </c>
      <c r="C1323" s="31">
        <v>40718</v>
      </c>
      <c r="D1323" s="28">
        <f t="shared" si="66"/>
        <v>6</v>
      </c>
      <c r="E1323" s="24" t="s">
        <v>19</v>
      </c>
      <c r="F1323" s="24" t="s">
        <v>19</v>
      </c>
      <c r="G1323" s="24" t="s">
        <v>40</v>
      </c>
      <c r="H1323" s="71">
        <f>COUNTIFS($G$2:G1323,G1323,$E$2:E1323,E1323)</f>
        <v>49</v>
      </c>
      <c r="I1323" s="28">
        <v>6.44</v>
      </c>
      <c r="J1323" s="28">
        <v>310</v>
      </c>
      <c r="K1323" s="29">
        <f t="shared" si="65"/>
        <v>1996.4</v>
      </c>
    </row>
    <row r="1324" spans="1:11" hidden="1" x14ac:dyDescent="0.2">
      <c r="A1324" s="73">
        <f t="shared" si="64"/>
        <v>9</v>
      </c>
      <c r="B1324" s="73">
        <f>COUNTIF($E$2:E1324,E1324)</f>
        <v>39</v>
      </c>
      <c r="C1324" s="31">
        <v>40718</v>
      </c>
      <c r="D1324" s="28">
        <f t="shared" si="66"/>
        <v>6</v>
      </c>
      <c r="E1324" s="24" t="s">
        <v>37</v>
      </c>
      <c r="F1324" s="24" t="s">
        <v>37</v>
      </c>
      <c r="G1324" s="24" t="s">
        <v>38</v>
      </c>
      <c r="H1324" s="71">
        <f>COUNTIFS($G$2:G1324,G1324,$E$2:E1324,E1324)</f>
        <v>39</v>
      </c>
      <c r="I1324" s="28">
        <v>27.64</v>
      </c>
      <c r="J1324" s="28">
        <v>490</v>
      </c>
      <c r="K1324" s="29">
        <f t="shared" si="65"/>
        <v>13543.6</v>
      </c>
    </row>
    <row r="1325" spans="1:11" hidden="1" x14ac:dyDescent="0.2">
      <c r="A1325" s="73">
        <f t="shared" si="64"/>
        <v>9</v>
      </c>
      <c r="B1325" s="73">
        <f>COUNTIF($E$2:E1325,E1325)</f>
        <v>191</v>
      </c>
      <c r="C1325" s="31">
        <v>40718</v>
      </c>
      <c r="D1325" s="28">
        <f t="shared" si="66"/>
        <v>6</v>
      </c>
      <c r="E1325" s="24" t="s">
        <v>22</v>
      </c>
      <c r="F1325" s="24" t="s">
        <v>22</v>
      </c>
      <c r="G1325" s="24" t="s">
        <v>56</v>
      </c>
      <c r="H1325" s="71">
        <f>COUNTIFS($G$2:G1325,G1325,$E$2:E1325,E1325)</f>
        <v>23</v>
      </c>
      <c r="I1325" s="43">
        <v>16.72</v>
      </c>
      <c r="J1325" s="28">
        <v>300</v>
      </c>
      <c r="K1325" s="44">
        <f t="shared" si="65"/>
        <v>5016</v>
      </c>
    </row>
    <row r="1326" spans="1:11" hidden="1" x14ac:dyDescent="0.2">
      <c r="A1326" s="73">
        <f t="shared" si="64"/>
        <v>9</v>
      </c>
      <c r="B1326" s="73">
        <f>COUNTIF($E$2:E1326,E1326)</f>
        <v>192</v>
      </c>
      <c r="C1326" s="31">
        <v>40718</v>
      </c>
      <c r="D1326" s="28">
        <f t="shared" si="66"/>
        <v>6</v>
      </c>
      <c r="E1326" s="24" t="s">
        <v>22</v>
      </c>
      <c r="F1326" s="24" t="s">
        <v>22</v>
      </c>
      <c r="G1326" s="24" t="s">
        <v>59</v>
      </c>
      <c r="H1326" s="71">
        <f>COUNTIFS($G$2:G1326,G1326,$E$2:E1326,E1326)</f>
        <v>18</v>
      </c>
      <c r="I1326" s="40">
        <v>18.059999999999999</v>
      </c>
      <c r="J1326" s="28">
        <v>300</v>
      </c>
      <c r="K1326" s="45">
        <f t="shared" si="65"/>
        <v>5418</v>
      </c>
    </row>
    <row r="1327" spans="1:11" hidden="1" x14ac:dyDescent="0.2">
      <c r="A1327" s="73">
        <f t="shared" si="64"/>
        <v>9</v>
      </c>
      <c r="B1327" s="73">
        <f>COUNTIF($E$2:E1327,E1327)</f>
        <v>193</v>
      </c>
      <c r="C1327" s="31">
        <v>40718</v>
      </c>
      <c r="D1327" s="28">
        <f t="shared" si="66"/>
        <v>6</v>
      </c>
      <c r="E1327" s="24" t="s">
        <v>22</v>
      </c>
      <c r="F1327" s="24" t="s">
        <v>22</v>
      </c>
      <c r="G1327" s="24" t="s">
        <v>14</v>
      </c>
      <c r="H1327" s="71">
        <f>COUNTIFS($G$2:G1327,G1327,$E$2:E1327,E1327)</f>
        <v>131</v>
      </c>
      <c r="I1327" s="43">
        <f>22.26+22.8+19.94+25.86+20.8+17.28+14.72+30.18+29.08</f>
        <v>202.92000000000002</v>
      </c>
      <c r="J1327" s="28">
        <v>300</v>
      </c>
      <c r="K1327" s="44">
        <f t="shared" si="65"/>
        <v>60876.000000000007</v>
      </c>
    </row>
    <row r="1328" spans="1:11" hidden="1" x14ac:dyDescent="0.2">
      <c r="A1328" s="73">
        <f t="shared" si="64"/>
        <v>9</v>
      </c>
      <c r="B1328" s="73">
        <f>COUNTIF($E$2:E1328,E1328)</f>
        <v>97</v>
      </c>
      <c r="C1328" s="31">
        <v>40718</v>
      </c>
      <c r="D1328" s="28">
        <f t="shared" si="66"/>
        <v>6</v>
      </c>
      <c r="E1328" s="24" t="s">
        <v>17</v>
      </c>
      <c r="F1328" s="24" t="s">
        <v>17</v>
      </c>
      <c r="G1328" s="24" t="s">
        <v>16</v>
      </c>
      <c r="H1328" s="71">
        <f>COUNTIFS($G$2:G1328,G1328,$E$2:E1328,E1328)</f>
        <v>97</v>
      </c>
      <c r="I1328" s="28">
        <f>39.94+36.2+38.66</f>
        <v>114.8</v>
      </c>
      <c r="J1328" s="28">
        <v>205</v>
      </c>
      <c r="K1328" s="29">
        <f t="shared" si="65"/>
        <v>23534</v>
      </c>
    </row>
    <row r="1329" spans="1:11" hidden="1" x14ac:dyDescent="0.2">
      <c r="A1329" s="73">
        <f t="shared" si="64"/>
        <v>9</v>
      </c>
      <c r="B1329" s="73">
        <f>COUNTIF($E$2:E1329,E1329)</f>
        <v>17</v>
      </c>
      <c r="C1329" s="31">
        <v>40718</v>
      </c>
      <c r="D1329" s="28">
        <f t="shared" si="66"/>
        <v>6</v>
      </c>
      <c r="E1329" s="24" t="s">
        <v>20</v>
      </c>
      <c r="F1329" s="24" t="s">
        <v>20</v>
      </c>
      <c r="G1329" s="24" t="s">
        <v>52</v>
      </c>
      <c r="H1329" s="71">
        <f>COUNTIFS($G$2:G1329,G1329,$E$2:E1329,E1329)</f>
        <v>9</v>
      </c>
      <c r="I1329" s="40">
        <f>2.02+2+1.52+1.86+2.02+1.84+6.86+1.78+4.44+1.84+1.7+3.74+0.82+1.92+1.5+1.8</f>
        <v>37.660000000000004</v>
      </c>
      <c r="J1329" s="28">
        <v>255</v>
      </c>
      <c r="K1329" s="29">
        <f t="shared" si="65"/>
        <v>9603.3000000000011</v>
      </c>
    </row>
    <row r="1330" spans="1:11" hidden="1" x14ac:dyDescent="0.2">
      <c r="A1330" s="73">
        <f t="shared" si="64"/>
        <v>9</v>
      </c>
      <c r="B1330" s="73">
        <f>COUNTIF($E$2:E1330,E1330)</f>
        <v>194</v>
      </c>
      <c r="C1330" s="31">
        <v>40719</v>
      </c>
      <c r="D1330" s="28">
        <f t="shared" si="66"/>
        <v>6</v>
      </c>
      <c r="E1330" s="24" t="s">
        <v>22</v>
      </c>
      <c r="F1330" s="24" t="s">
        <v>22</v>
      </c>
      <c r="G1330" s="24" t="s">
        <v>56</v>
      </c>
      <c r="H1330" s="71">
        <f>COUNTIFS($G$2:G1330,G1330,$E$2:E1330,E1330)</f>
        <v>24</v>
      </c>
      <c r="I1330" s="43">
        <f>18.66+14.58</f>
        <v>33.24</v>
      </c>
      <c r="J1330" s="28">
        <v>300</v>
      </c>
      <c r="K1330" s="44">
        <f t="shared" si="65"/>
        <v>9972</v>
      </c>
    </row>
    <row r="1331" spans="1:11" hidden="1" x14ac:dyDescent="0.2">
      <c r="A1331" s="73">
        <f t="shared" si="64"/>
        <v>9</v>
      </c>
      <c r="B1331" s="73">
        <f>COUNTIF($E$2:E1331,E1331)</f>
        <v>195</v>
      </c>
      <c r="C1331" s="31">
        <v>40719</v>
      </c>
      <c r="D1331" s="28">
        <f t="shared" si="66"/>
        <v>6</v>
      </c>
      <c r="E1331" s="24" t="s">
        <v>22</v>
      </c>
      <c r="F1331" s="24" t="s">
        <v>22</v>
      </c>
      <c r="G1331" s="24" t="s">
        <v>14</v>
      </c>
      <c r="H1331" s="71">
        <f>COUNTIFS($G$2:G1331,G1331,$E$2:E1331,E1331)</f>
        <v>132</v>
      </c>
      <c r="I1331" s="43">
        <f>17.14+19.18+18.14+27.48+26.04+21.12+25.14+19.94+29.28</f>
        <v>203.46</v>
      </c>
      <c r="J1331" s="28">
        <v>300</v>
      </c>
      <c r="K1331" s="44">
        <f t="shared" si="65"/>
        <v>61038</v>
      </c>
    </row>
    <row r="1332" spans="1:11" hidden="1" x14ac:dyDescent="0.2">
      <c r="A1332" s="73">
        <f t="shared" si="64"/>
        <v>9</v>
      </c>
      <c r="B1332" s="73">
        <f>COUNTIF($E$2:E1332,E1332)</f>
        <v>415</v>
      </c>
      <c r="C1332" s="31">
        <v>40719</v>
      </c>
      <c r="D1332" s="28">
        <f t="shared" si="66"/>
        <v>6</v>
      </c>
      <c r="E1332" s="24" t="s">
        <v>27</v>
      </c>
      <c r="F1332" s="24" t="s">
        <v>49</v>
      </c>
      <c r="G1332" s="24" t="s">
        <v>41</v>
      </c>
      <c r="H1332" s="71">
        <f>COUNTIFS($G$2:G1332,G1332,$E$2:E1332,E1332)</f>
        <v>131</v>
      </c>
      <c r="I1332" s="28">
        <f>3.76+3.3+4.66+3.46</f>
        <v>15.18</v>
      </c>
      <c r="J1332" s="28">
        <v>80</v>
      </c>
      <c r="K1332" s="29">
        <f t="shared" si="65"/>
        <v>1214.4000000000001</v>
      </c>
    </row>
    <row r="1333" spans="1:11" hidden="1" x14ac:dyDescent="0.2">
      <c r="A1333" s="73">
        <f t="shared" si="64"/>
        <v>9</v>
      </c>
      <c r="B1333" s="73">
        <f>COUNTIF($E$2:E1333,E1333)</f>
        <v>404</v>
      </c>
      <c r="C1333" s="31">
        <v>40719</v>
      </c>
      <c r="D1333" s="28">
        <f t="shared" si="66"/>
        <v>6</v>
      </c>
      <c r="E1333" s="24" t="s">
        <v>18</v>
      </c>
      <c r="F1333" s="24" t="s">
        <v>18</v>
      </c>
      <c r="G1333" s="24" t="s">
        <v>5</v>
      </c>
      <c r="H1333" s="71">
        <f>COUNTIFS($G$2:G1333,G1333,$E$2:E1333,E1333)</f>
        <v>135</v>
      </c>
      <c r="I1333" s="28">
        <f>4.3+2.56+1.96+3.1</f>
        <v>11.92</v>
      </c>
      <c r="J1333" s="28">
        <v>185</v>
      </c>
      <c r="K1333" s="29">
        <f t="shared" si="65"/>
        <v>2205.1999999999998</v>
      </c>
    </row>
    <row r="1334" spans="1:11" hidden="1" x14ac:dyDescent="0.2">
      <c r="A1334" s="73">
        <f t="shared" si="64"/>
        <v>9</v>
      </c>
      <c r="B1334" s="73">
        <f>COUNTIF($E$2:E1334,E1334)</f>
        <v>405</v>
      </c>
      <c r="C1334" s="31">
        <v>40719</v>
      </c>
      <c r="D1334" s="28">
        <f t="shared" si="66"/>
        <v>6</v>
      </c>
      <c r="E1334" s="24" t="s">
        <v>18</v>
      </c>
      <c r="F1334" s="24" t="s">
        <v>18</v>
      </c>
      <c r="G1334" s="24" t="s">
        <v>6</v>
      </c>
      <c r="H1334" s="71">
        <f>COUNTIFS($G$2:G1334,G1334,$E$2:E1334,E1334)</f>
        <v>92</v>
      </c>
      <c r="I1334" s="28">
        <v>1.18</v>
      </c>
      <c r="J1334" s="28">
        <v>290</v>
      </c>
      <c r="K1334" s="29">
        <f t="shared" si="65"/>
        <v>342.2</v>
      </c>
    </row>
    <row r="1335" spans="1:11" hidden="1" x14ac:dyDescent="0.2">
      <c r="A1335" s="73">
        <f t="shared" si="64"/>
        <v>9</v>
      </c>
      <c r="B1335" s="73">
        <f>COUNTIF($E$2:E1335,E1335)</f>
        <v>406</v>
      </c>
      <c r="C1335" s="31">
        <v>40719</v>
      </c>
      <c r="D1335" s="28">
        <f t="shared" si="66"/>
        <v>6</v>
      </c>
      <c r="E1335" s="24" t="s">
        <v>18</v>
      </c>
      <c r="F1335" s="24" t="s">
        <v>18</v>
      </c>
      <c r="G1335" s="24" t="s">
        <v>9</v>
      </c>
      <c r="H1335" s="71">
        <f>COUNTIFS($G$2:G1335,G1335,$E$2:E1335,E1335)</f>
        <v>39</v>
      </c>
      <c r="I1335" s="28">
        <v>0.46</v>
      </c>
      <c r="J1335" s="28">
        <v>425</v>
      </c>
      <c r="K1335" s="29">
        <f t="shared" si="65"/>
        <v>195.5</v>
      </c>
    </row>
    <row r="1336" spans="1:11" hidden="1" x14ac:dyDescent="0.2">
      <c r="A1336" s="73">
        <f t="shared" si="64"/>
        <v>9</v>
      </c>
      <c r="B1336" s="73">
        <f>COUNTIF($E$2:E1336,E1336)</f>
        <v>59</v>
      </c>
      <c r="C1336" s="31">
        <v>40719</v>
      </c>
      <c r="D1336" s="28">
        <f t="shared" si="66"/>
        <v>6</v>
      </c>
      <c r="E1336" s="24" t="s">
        <v>19</v>
      </c>
      <c r="F1336" s="24" t="s">
        <v>19</v>
      </c>
      <c r="G1336" s="24" t="s">
        <v>40</v>
      </c>
      <c r="H1336" s="71">
        <f>COUNTIFS($G$2:G1336,G1336,$E$2:E1336,E1336)</f>
        <v>50</v>
      </c>
      <c r="I1336" s="28">
        <v>15.96</v>
      </c>
      <c r="J1336" s="28">
        <v>310</v>
      </c>
      <c r="K1336" s="29">
        <f t="shared" si="65"/>
        <v>4947.6000000000004</v>
      </c>
    </row>
    <row r="1337" spans="1:11" hidden="1" x14ac:dyDescent="0.2">
      <c r="A1337" s="73">
        <f t="shared" si="64"/>
        <v>9</v>
      </c>
      <c r="B1337" s="73">
        <f>COUNTIF($E$2:E1337,E1337)</f>
        <v>98</v>
      </c>
      <c r="C1337" s="31">
        <v>40719</v>
      </c>
      <c r="D1337" s="28">
        <f t="shared" si="66"/>
        <v>6</v>
      </c>
      <c r="E1337" s="24" t="s">
        <v>17</v>
      </c>
      <c r="F1337" s="24" t="s">
        <v>17</v>
      </c>
      <c r="G1337" s="24" t="s">
        <v>16</v>
      </c>
      <c r="H1337" s="71">
        <f>COUNTIFS($G$2:G1337,G1337,$E$2:E1337,E1337)</f>
        <v>98</v>
      </c>
      <c r="I1337" s="28">
        <v>28.02</v>
      </c>
      <c r="J1337" s="28">
        <v>205</v>
      </c>
      <c r="K1337" s="29">
        <f t="shared" si="65"/>
        <v>5744.1</v>
      </c>
    </row>
    <row r="1338" spans="1:11" hidden="1" x14ac:dyDescent="0.2">
      <c r="A1338" s="73">
        <f t="shared" si="64"/>
        <v>9</v>
      </c>
      <c r="B1338" s="73">
        <f>COUNTIF($E$2:E1338,E1338)</f>
        <v>18</v>
      </c>
      <c r="C1338" s="31">
        <v>40719</v>
      </c>
      <c r="D1338" s="28">
        <f t="shared" si="66"/>
        <v>6</v>
      </c>
      <c r="E1338" s="24" t="s">
        <v>20</v>
      </c>
      <c r="F1338" s="24" t="s">
        <v>20</v>
      </c>
      <c r="G1338" s="24" t="s">
        <v>52</v>
      </c>
      <c r="H1338" s="71">
        <f>COUNTIFS($G$2:G1338,G1338,$E$2:E1338,E1338)</f>
        <v>10</v>
      </c>
      <c r="I1338" s="28">
        <f>1.02+5.4+3.44+1.4+18.12+1.44+4.02+1.9+1.78+1.48+1.58+2.1</f>
        <v>43.68</v>
      </c>
      <c r="J1338" s="28">
        <v>255</v>
      </c>
      <c r="K1338" s="29">
        <f t="shared" si="65"/>
        <v>11138.4</v>
      </c>
    </row>
    <row r="1339" spans="1:11" hidden="1" x14ac:dyDescent="0.2">
      <c r="A1339" s="73">
        <f t="shared" si="64"/>
        <v>9</v>
      </c>
      <c r="B1339" s="73">
        <f>COUNTIF($E$2:E1339,E1339)</f>
        <v>19</v>
      </c>
      <c r="C1339" s="31">
        <v>40719</v>
      </c>
      <c r="D1339" s="28">
        <f t="shared" si="66"/>
        <v>6</v>
      </c>
      <c r="E1339" s="24" t="s">
        <v>20</v>
      </c>
      <c r="F1339" s="24" t="s">
        <v>20</v>
      </c>
      <c r="G1339" s="24" t="s">
        <v>52</v>
      </c>
      <c r="H1339" s="71">
        <f>COUNTIFS($G$2:G1339,G1339,$E$2:E1339,E1339)</f>
        <v>11</v>
      </c>
      <c r="I1339" s="28">
        <f>0.54+0.9+1.16</f>
        <v>2.5999999999999996</v>
      </c>
      <c r="J1339" s="28">
        <v>285</v>
      </c>
      <c r="K1339" s="29">
        <f t="shared" si="65"/>
        <v>740.99999999999989</v>
      </c>
    </row>
    <row r="1340" spans="1:11" hidden="1" x14ac:dyDescent="0.2">
      <c r="A1340" s="73">
        <f t="shared" si="64"/>
        <v>9</v>
      </c>
      <c r="B1340" s="73">
        <f>COUNTIF($E$2:E1340,E1340)</f>
        <v>416</v>
      </c>
      <c r="C1340" s="78">
        <v>40719</v>
      </c>
      <c r="D1340" s="76">
        <f t="shared" si="66"/>
        <v>6</v>
      </c>
      <c r="E1340" s="79" t="s">
        <v>27</v>
      </c>
      <c r="F1340" s="79" t="s">
        <v>58</v>
      </c>
      <c r="G1340" s="80" t="s">
        <v>38</v>
      </c>
      <c r="H1340" s="71">
        <f>COUNTIFS($G$2:G1340,G1340,$E$2:E1340,E1340)</f>
        <v>21</v>
      </c>
      <c r="I1340" s="28">
        <v>12.14</v>
      </c>
      <c r="J1340" s="28">
        <v>150</v>
      </c>
      <c r="K1340" s="29">
        <f t="shared" si="65"/>
        <v>1821</v>
      </c>
    </row>
    <row r="1341" spans="1:11" hidden="1" x14ac:dyDescent="0.2">
      <c r="A1341" s="73">
        <f t="shared" si="64"/>
        <v>9</v>
      </c>
      <c r="B1341" s="73">
        <f>COUNTIF($E$2:E1341,E1341)</f>
        <v>20</v>
      </c>
      <c r="C1341" s="31">
        <v>40720</v>
      </c>
      <c r="D1341" s="28">
        <f t="shared" si="66"/>
        <v>6</v>
      </c>
      <c r="E1341" s="24" t="s">
        <v>20</v>
      </c>
      <c r="F1341" s="24" t="s">
        <v>20</v>
      </c>
      <c r="G1341" s="24" t="s">
        <v>52</v>
      </c>
      <c r="H1341" s="71">
        <f>COUNTIFS($G$2:G1341,G1341,$E$2:E1341,E1341)</f>
        <v>12</v>
      </c>
      <c r="I1341" s="28">
        <f>1.56+4.04+4.04+4.34+10.26+1.38+1.68+3.86+1.52+1.48+1.94</f>
        <v>36.099999999999994</v>
      </c>
      <c r="J1341" s="28">
        <v>255</v>
      </c>
      <c r="K1341" s="29">
        <f t="shared" si="65"/>
        <v>9205.4999999999982</v>
      </c>
    </row>
    <row r="1342" spans="1:11" hidden="1" x14ac:dyDescent="0.2">
      <c r="A1342" s="73">
        <f t="shared" si="64"/>
        <v>9</v>
      </c>
      <c r="B1342" s="73">
        <f>COUNTIF($E$2:E1342,E1342)</f>
        <v>21</v>
      </c>
      <c r="C1342" s="31">
        <v>40720</v>
      </c>
      <c r="D1342" s="28">
        <f t="shared" si="66"/>
        <v>6</v>
      </c>
      <c r="E1342" s="24" t="s">
        <v>20</v>
      </c>
      <c r="F1342" s="24" t="s">
        <v>20</v>
      </c>
      <c r="G1342" s="24" t="s">
        <v>61</v>
      </c>
      <c r="H1342" s="71">
        <f>COUNTIFS($G$2:G1342,G1342,$E$2:E1342,E1342)</f>
        <v>2</v>
      </c>
      <c r="I1342" s="28">
        <v>2.2799999999999998</v>
      </c>
      <c r="J1342" s="28">
        <v>270</v>
      </c>
      <c r="K1342" s="29">
        <f t="shared" si="65"/>
        <v>615.59999999999991</v>
      </c>
    </row>
    <row r="1343" spans="1:11" hidden="1" x14ac:dyDescent="0.2">
      <c r="A1343" s="73">
        <f t="shared" si="64"/>
        <v>9</v>
      </c>
      <c r="B1343" s="73">
        <f>COUNTIF($E$2:E1343,E1343)</f>
        <v>407</v>
      </c>
      <c r="C1343" s="31">
        <v>40720</v>
      </c>
      <c r="D1343" s="28">
        <f t="shared" si="66"/>
        <v>6</v>
      </c>
      <c r="E1343" s="24" t="s">
        <v>18</v>
      </c>
      <c r="F1343" s="24" t="s">
        <v>18</v>
      </c>
      <c r="G1343" s="24" t="s">
        <v>5</v>
      </c>
      <c r="H1343" s="71">
        <f>COUNTIFS($G$2:G1343,G1343,$E$2:E1343,E1343)</f>
        <v>136</v>
      </c>
      <c r="I1343" s="28">
        <f>1.1+3.74</f>
        <v>4.84</v>
      </c>
      <c r="J1343" s="28">
        <v>185</v>
      </c>
      <c r="K1343" s="29">
        <f t="shared" si="65"/>
        <v>895.4</v>
      </c>
    </row>
    <row r="1344" spans="1:11" hidden="1" x14ac:dyDescent="0.2">
      <c r="A1344" s="73">
        <f t="shared" si="64"/>
        <v>9</v>
      </c>
      <c r="B1344" s="73">
        <f>COUNTIF($E$2:E1344,E1344)</f>
        <v>417</v>
      </c>
      <c r="C1344" s="31">
        <v>40720</v>
      </c>
      <c r="D1344" s="28">
        <f t="shared" si="66"/>
        <v>6</v>
      </c>
      <c r="E1344" s="24" t="s">
        <v>27</v>
      </c>
      <c r="F1344" s="24" t="s">
        <v>49</v>
      </c>
      <c r="G1344" s="24" t="s">
        <v>41</v>
      </c>
      <c r="H1344" s="71">
        <f>COUNTIFS($G$2:G1344,G1344,$E$2:E1344,E1344)</f>
        <v>132</v>
      </c>
      <c r="I1344" s="28">
        <f>4.72+4.7+4.94</f>
        <v>14.36</v>
      </c>
      <c r="J1344" s="28">
        <v>80</v>
      </c>
      <c r="K1344" s="29">
        <f t="shared" si="65"/>
        <v>1148.8</v>
      </c>
    </row>
    <row r="1345" spans="1:11" hidden="1" x14ac:dyDescent="0.2">
      <c r="A1345" s="73">
        <f t="shared" si="64"/>
        <v>9</v>
      </c>
      <c r="B1345" s="73">
        <f>COUNTIF($E$2:E1345,E1345)</f>
        <v>99</v>
      </c>
      <c r="C1345" s="31">
        <v>40720</v>
      </c>
      <c r="D1345" s="28">
        <f t="shared" si="66"/>
        <v>6</v>
      </c>
      <c r="E1345" s="24" t="s">
        <v>17</v>
      </c>
      <c r="F1345" s="24" t="s">
        <v>17</v>
      </c>
      <c r="G1345" s="24" t="s">
        <v>16</v>
      </c>
      <c r="H1345" s="71">
        <f>COUNTIFS($G$2:G1345,G1345,$E$2:E1345,E1345)</f>
        <v>99</v>
      </c>
      <c r="I1345" s="28">
        <f>28.74+25.6+28.12+28.2</f>
        <v>110.66000000000001</v>
      </c>
      <c r="J1345" s="28">
        <v>205</v>
      </c>
      <c r="K1345" s="29">
        <f t="shared" si="65"/>
        <v>22685.300000000003</v>
      </c>
    </row>
    <row r="1346" spans="1:11" hidden="1" x14ac:dyDescent="0.2">
      <c r="A1346" s="73">
        <f t="shared" si="64"/>
        <v>9</v>
      </c>
      <c r="B1346" s="73">
        <f>COUNTIF($E$2:E1346,E1346)</f>
        <v>196</v>
      </c>
      <c r="C1346" s="31">
        <v>40720</v>
      </c>
      <c r="D1346" s="28">
        <f t="shared" si="66"/>
        <v>6</v>
      </c>
      <c r="E1346" s="24" t="s">
        <v>22</v>
      </c>
      <c r="F1346" s="24" t="s">
        <v>22</v>
      </c>
      <c r="G1346" s="24" t="s">
        <v>14</v>
      </c>
      <c r="H1346" s="71">
        <f>COUNTIFS($G$2:G1346,G1346,$E$2:E1346,E1346)</f>
        <v>133</v>
      </c>
      <c r="I1346" s="43">
        <f>16.34+20.4+32.72+30.46+14.68+29.02</f>
        <v>143.62</v>
      </c>
      <c r="J1346" s="28">
        <v>300</v>
      </c>
      <c r="K1346" s="44">
        <f t="shared" si="65"/>
        <v>43086</v>
      </c>
    </row>
    <row r="1347" spans="1:11" hidden="1" x14ac:dyDescent="0.2">
      <c r="A1347" s="73">
        <f t="shared" si="64"/>
        <v>9</v>
      </c>
      <c r="B1347" s="73">
        <f>COUNTIF($E$2:E1347,E1347)</f>
        <v>197</v>
      </c>
      <c r="C1347" s="31">
        <v>40720</v>
      </c>
      <c r="D1347" s="28">
        <f t="shared" si="66"/>
        <v>6</v>
      </c>
      <c r="E1347" s="24" t="s">
        <v>22</v>
      </c>
      <c r="F1347" s="24" t="s">
        <v>22</v>
      </c>
      <c r="G1347" s="24" t="s">
        <v>59</v>
      </c>
      <c r="H1347" s="71">
        <f>COUNTIFS($G$2:G1347,G1347,$E$2:E1347,E1347)</f>
        <v>19</v>
      </c>
      <c r="I1347" s="40">
        <v>17.98</v>
      </c>
      <c r="J1347" s="28">
        <v>300</v>
      </c>
      <c r="K1347" s="45">
        <f t="shared" si="65"/>
        <v>5394</v>
      </c>
    </row>
    <row r="1348" spans="1:11" x14ac:dyDescent="0.2">
      <c r="A1348" s="73">
        <f t="shared" ref="A1348:A1360" si="67">IF(B1348=1,A1347+B1348,A1347)</f>
        <v>9</v>
      </c>
      <c r="B1348" s="73">
        <f>COUNTIF($E$2:E1348,E1348)</f>
        <v>198</v>
      </c>
      <c r="C1348" s="78">
        <v>40720</v>
      </c>
      <c r="D1348" s="76">
        <f t="shared" si="66"/>
        <v>6</v>
      </c>
      <c r="E1348" s="79" t="s">
        <v>22</v>
      </c>
      <c r="F1348" s="79" t="s">
        <v>22</v>
      </c>
      <c r="G1348" s="79" t="s">
        <v>62</v>
      </c>
      <c r="H1348" s="71">
        <f>COUNTIFS($G$2:G1348,G1348,$E$2:E1348,E1348)</f>
        <v>1</v>
      </c>
      <c r="I1348" s="28">
        <v>17.66</v>
      </c>
      <c r="J1348" s="28">
        <v>300</v>
      </c>
      <c r="K1348" s="29">
        <f t="shared" si="65"/>
        <v>5298</v>
      </c>
    </row>
    <row r="1349" spans="1:11" hidden="1" x14ac:dyDescent="0.2">
      <c r="A1349" s="73">
        <f t="shared" si="67"/>
        <v>9</v>
      </c>
      <c r="B1349" s="73">
        <f>COUNTIF($E$2:E1349,E1349)</f>
        <v>60</v>
      </c>
      <c r="C1349" s="31">
        <v>40720</v>
      </c>
      <c r="D1349" s="28">
        <f t="shared" si="66"/>
        <v>6</v>
      </c>
      <c r="E1349" s="24" t="s">
        <v>19</v>
      </c>
      <c r="F1349" s="24" t="s">
        <v>19</v>
      </c>
      <c r="G1349" s="24" t="s">
        <v>40</v>
      </c>
      <c r="H1349" s="71">
        <f>COUNTIFS($G$2:G1349,G1349,$E$2:E1349,E1349)</f>
        <v>51</v>
      </c>
      <c r="I1349" s="28">
        <v>17.52</v>
      </c>
      <c r="J1349" s="28">
        <v>300</v>
      </c>
      <c r="K1349" s="29">
        <f t="shared" si="65"/>
        <v>5256</v>
      </c>
    </row>
    <row r="1350" spans="1:11" hidden="1" x14ac:dyDescent="0.2">
      <c r="A1350" s="73">
        <f t="shared" si="67"/>
        <v>9</v>
      </c>
      <c r="B1350" s="73">
        <f>COUNTIF($E$2:E1350,E1350)</f>
        <v>418</v>
      </c>
      <c r="C1350" s="31">
        <v>40721</v>
      </c>
      <c r="D1350" s="28">
        <f t="shared" si="66"/>
        <v>6</v>
      </c>
      <c r="E1350" s="24" t="s">
        <v>27</v>
      </c>
      <c r="F1350" s="24" t="s">
        <v>49</v>
      </c>
      <c r="G1350" s="24" t="s">
        <v>41</v>
      </c>
      <c r="H1350" s="71">
        <f>COUNTIFS($G$2:G1350,G1350,$E$2:E1350,E1350)</f>
        <v>133</v>
      </c>
      <c r="I1350" s="42">
        <f>5.02+2.98+3.86+4.3+3.9</f>
        <v>20.059999999999999</v>
      </c>
      <c r="J1350" s="28">
        <v>80</v>
      </c>
      <c r="K1350" s="29">
        <f t="shared" si="65"/>
        <v>1604.8</v>
      </c>
    </row>
    <row r="1351" spans="1:11" hidden="1" x14ac:dyDescent="0.2">
      <c r="A1351" s="73">
        <f t="shared" si="67"/>
        <v>9</v>
      </c>
      <c r="B1351" s="73">
        <f>COUNTIF($E$2:E1351,E1351)</f>
        <v>40</v>
      </c>
      <c r="C1351" s="31">
        <v>40721</v>
      </c>
      <c r="D1351" s="28">
        <f t="shared" si="66"/>
        <v>6</v>
      </c>
      <c r="E1351" s="24" t="s">
        <v>37</v>
      </c>
      <c r="F1351" s="24" t="s">
        <v>37</v>
      </c>
      <c r="G1351" s="24" t="s">
        <v>38</v>
      </c>
      <c r="H1351" s="71">
        <f>COUNTIFS($G$2:G1351,G1351,$E$2:E1351,E1351)</f>
        <v>40</v>
      </c>
      <c r="I1351" s="42">
        <v>26.48</v>
      </c>
      <c r="J1351" s="28">
        <v>490</v>
      </c>
      <c r="K1351" s="29">
        <f t="shared" si="65"/>
        <v>12975.2</v>
      </c>
    </row>
    <row r="1352" spans="1:11" hidden="1" x14ac:dyDescent="0.2">
      <c r="A1352" s="73">
        <f t="shared" si="67"/>
        <v>9</v>
      </c>
      <c r="B1352" s="73">
        <f>COUNTIF($E$2:E1352,E1352)</f>
        <v>408</v>
      </c>
      <c r="C1352" s="31">
        <v>40721</v>
      </c>
      <c r="D1352" s="28">
        <f t="shared" si="66"/>
        <v>6</v>
      </c>
      <c r="E1352" s="24" t="s">
        <v>18</v>
      </c>
      <c r="F1352" s="24" t="s">
        <v>18</v>
      </c>
      <c r="G1352" s="24" t="s">
        <v>5</v>
      </c>
      <c r="H1352" s="71">
        <f>COUNTIFS($G$2:G1352,G1352,$E$2:E1352,E1352)</f>
        <v>137</v>
      </c>
      <c r="I1352" s="42">
        <f>1.22+3.88+2.62</f>
        <v>7.72</v>
      </c>
      <c r="J1352" s="28">
        <v>185</v>
      </c>
      <c r="K1352" s="29">
        <f t="shared" si="65"/>
        <v>1428.2</v>
      </c>
    </row>
    <row r="1353" spans="1:11" hidden="1" x14ac:dyDescent="0.2">
      <c r="A1353" s="73">
        <f t="shared" si="67"/>
        <v>9</v>
      </c>
      <c r="B1353" s="73">
        <f>COUNTIF($E$2:E1353,E1353)</f>
        <v>409</v>
      </c>
      <c r="C1353" s="31">
        <v>40721</v>
      </c>
      <c r="D1353" s="28">
        <f t="shared" si="66"/>
        <v>6</v>
      </c>
      <c r="E1353" s="24" t="s">
        <v>18</v>
      </c>
      <c r="F1353" s="24" t="s">
        <v>18</v>
      </c>
      <c r="G1353" s="24" t="s">
        <v>6</v>
      </c>
      <c r="H1353" s="71">
        <f>COUNTIFS($G$2:G1353,G1353,$E$2:E1353,E1353)</f>
        <v>93</v>
      </c>
      <c r="I1353" s="42">
        <f>2.6+1.54</f>
        <v>4.1400000000000006</v>
      </c>
      <c r="J1353" s="28">
        <v>290</v>
      </c>
      <c r="K1353" s="29">
        <f t="shared" si="65"/>
        <v>1200.6000000000001</v>
      </c>
    </row>
    <row r="1354" spans="1:11" hidden="1" x14ac:dyDescent="0.2">
      <c r="A1354" s="73">
        <f t="shared" si="67"/>
        <v>9</v>
      </c>
      <c r="B1354" s="73">
        <f>COUNTIF($E$2:E1354,E1354)</f>
        <v>61</v>
      </c>
      <c r="C1354" s="31">
        <v>40721</v>
      </c>
      <c r="D1354" s="28">
        <f t="shared" si="66"/>
        <v>6</v>
      </c>
      <c r="E1354" s="24" t="s">
        <v>19</v>
      </c>
      <c r="F1354" s="24" t="s">
        <v>19</v>
      </c>
      <c r="G1354" s="24" t="s">
        <v>40</v>
      </c>
      <c r="H1354" s="71">
        <f>COUNTIFS($G$2:G1354,G1354,$E$2:E1354,E1354)</f>
        <v>52</v>
      </c>
      <c r="I1354" s="42">
        <f>6.8+15.96</f>
        <v>22.76</v>
      </c>
      <c r="J1354" s="28">
        <v>310</v>
      </c>
      <c r="K1354" s="29">
        <f t="shared" si="65"/>
        <v>7055.6</v>
      </c>
    </row>
    <row r="1355" spans="1:11" hidden="1" x14ac:dyDescent="0.2">
      <c r="A1355" s="73">
        <f t="shared" si="67"/>
        <v>9</v>
      </c>
      <c r="B1355" s="73">
        <f>COUNTIF($E$2:E1355,E1355)</f>
        <v>22</v>
      </c>
      <c r="C1355" s="31">
        <v>40721</v>
      </c>
      <c r="D1355" s="28">
        <f t="shared" si="66"/>
        <v>6</v>
      </c>
      <c r="E1355" s="24" t="s">
        <v>20</v>
      </c>
      <c r="F1355" s="24" t="s">
        <v>20</v>
      </c>
      <c r="G1355" s="24" t="s">
        <v>52</v>
      </c>
      <c r="H1355" s="71">
        <f>COUNTIFS($G$2:G1355,G1355,$E$2:E1355,E1355)</f>
        <v>13</v>
      </c>
      <c r="I1355" s="42">
        <f>1.44+1.68+1.32+1.66+2.18+1.52+1.64+1.84+0.92+2.92+1.48+12.08</f>
        <v>30.68</v>
      </c>
      <c r="J1355" s="28">
        <v>255</v>
      </c>
      <c r="K1355" s="29">
        <f t="shared" si="65"/>
        <v>7823.4</v>
      </c>
    </row>
    <row r="1356" spans="1:11" hidden="1" x14ac:dyDescent="0.2">
      <c r="A1356" s="73">
        <f t="shared" si="67"/>
        <v>9</v>
      </c>
      <c r="B1356" s="73">
        <f>COUNTIF($E$2:E1356,E1356)</f>
        <v>23</v>
      </c>
      <c r="C1356" s="31">
        <v>40721</v>
      </c>
      <c r="D1356" s="28">
        <f t="shared" si="66"/>
        <v>6</v>
      </c>
      <c r="E1356" s="24" t="s">
        <v>20</v>
      </c>
      <c r="F1356" s="24" t="s">
        <v>20</v>
      </c>
      <c r="G1356" s="24" t="s">
        <v>52</v>
      </c>
      <c r="H1356" s="71">
        <f>COUNTIFS($G$2:G1356,G1356,$E$2:E1356,E1356)</f>
        <v>14</v>
      </c>
      <c r="I1356" s="42">
        <v>1.36</v>
      </c>
      <c r="J1356" s="28">
        <v>260</v>
      </c>
      <c r="K1356" s="29">
        <f t="shared" si="65"/>
        <v>353.6</v>
      </c>
    </row>
    <row r="1357" spans="1:11" hidden="1" x14ac:dyDescent="0.2">
      <c r="A1357" s="73">
        <f t="shared" si="67"/>
        <v>9</v>
      </c>
      <c r="B1357" s="73">
        <f>COUNTIF($E$2:E1357,E1357)</f>
        <v>24</v>
      </c>
      <c r="C1357" s="31">
        <v>40721</v>
      </c>
      <c r="D1357" s="28">
        <f t="shared" si="66"/>
        <v>6</v>
      </c>
      <c r="E1357" s="24" t="s">
        <v>20</v>
      </c>
      <c r="F1357" s="24" t="s">
        <v>20</v>
      </c>
      <c r="G1357" s="24" t="s">
        <v>61</v>
      </c>
      <c r="H1357" s="71">
        <f>COUNTIFS($G$2:G1357,G1357,$E$2:E1357,E1357)</f>
        <v>3</v>
      </c>
      <c r="I1357" s="42">
        <v>2.4</v>
      </c>
      <c r="J1357" s="28">
        <v>270</v>
      </c>
      <c r="K1357" s="29">
        <f t="shared" si="65"/>
        <v>648</v>
      </c>
    </row>
    <row r="1358" spans="1:11" hidden="1" x14ac:dyDescent="0.2">
      <c r="A1358" s="73">
        <f t="shared" si="67"/>
        <v>9</v>
      </c>
      <c r="B1358" s="73">
        <f>COUNTIF($E$2:E1358,E1358)</f>
        <v>100</v>
      </c>
      <c r="C1358" s="31">
        <v>40721</v>
      </c>
      <c r="D1358" s="28">
        <f t="shared" si="66"/>
        <v>6</v>
      </c>
      <c r="E1358" s="24" t="s">
        <v>17</v>
      </c>
      <c r="F1358" s="24" t="s">
        <v>17</v>
      </c>
      <c r="G1358" s="24" t="s">
        <v>16</v>
      </c>
      <c r="H1358" s="71">
        <f>COUNTIFS($G$2:G1358,G1358,$E$2:E1358,E1358)</f>
        <v>100</v>
      </c>
      <c r="I1358" s="42">
        <f>33.96+34.04+33.12+31.84+37.28</f>
        <v>170.24</v>
      </c>
      <c r="J1358" s="28">
        <v>205</v>
      </c>
      <c r="K1358" s="29">
        <f t="shared" si="65"/>
        <v>34899.200000000004</v>
      </c>
    </row>
    <row r="1359" spans="1:11" hidden="1" x14ac:dyDescent="0.2">
      <c r="A1359" s="73">
        <f t="shared" si="67"/>
        <v>9</v>
      </c>
      <c r="B1359" s="73">
        <f>COUNTIF($E$2:E1359,E1359)</f>
        <v>199</v>
      </c>
      <c r="C1359" s="31">
        <v>40721</v>
      </c>
      <c r="D1359" s="28">
        <f t="shared" si="66"/>
        <v>6</v>
      </c>
      <c r="E1359" s="24" t="s">
        <v>22</v>
      </c>
      <c r="F1359" s="24" t="s">
        <v>22</v>
      </c>
      <c r="G1359" s="24" t="s">
        <v>14</v>
      </c>
      <c r="H1359" s="71">
        <f>COUNTIFS($G$2:G1359,G1359,$E$2:E1359,E1359)</f>
        <v>134</v>
      </c>
      <c r="I1359" s="42">
        <f>16.3+29.74+19.32+30.84+20.58+19.76</f>
        <v>136.54</v>
      </c>
      <c r="J1359" s="28">
        <v>300</v>
      </c>
      <c r="K1359" s="29">
        <f t="shared" si="65"/>
        <v>40962</v>
      </c>
    </row>
    <row r="1360" spans="1:11" hidden="1" x14ac:dyDescent="0.2">
      <c r="A1360" s="73">
        <f t="shared" si="67"/>
        <v>9</v>
      </c>
      <c r="B1360" s="73">
        <f>COUNTIF($E$2:E1360,E1360)</f>
        <v>200</v>
      </c>
      <c r="C1360" s="31">
        <v>40721</v>
      </c>
      <c r="D1360" s="28">
        <f t="shared" si="66"/>
        <v>6</v>
      </c>
      <c r="E1360" s="24" t="s">
        <v>22</v>
      </c>
      <c r="F1360" s="24" t="s">
        <v>22</v>
      </c>
      <c r="G1360" s="24" t="s">
        <v>62</v>
      </c>
      <c r="H1360" s="71">
        <f>COUNTIFS($G$2:G1360,G1360,$E$2:E1360,E1360)</f>
        <v>2</v>
      </c>
      <c r="I1360" s="42">
        <v>12.68</v>
      </c>
      <c r="J1360" s="28">
        <v>300</v>
      </c>
      <c r="K1360" s="29">
        <f t="shared" si="65"/>
        <v>3804</v>
      </c>
    </row>
    <row r="1361" spans="3:11" x14ac:dyDescent="0.2">
      <c r="C1361" s="31"/>
      <c r="D1361" s="28"/>
      <c r="E1361" s="24"/>
      <c r="F1361" s="24"/>
      <c r="G1361" s="24"/>
      <c r="H1361" s="72"/>
      <c r="I1361" s="28"/>
      <c r="J1361" s="28"/>
      <c r="K1361" s="29"/>
    </row>
  </sheetData>
  <autoFilter ref="C2:M1360">
    <filterColumn colId="5">
      <filters>
        <filter val="1"/>
      </filters>
    </filterColumn>
  </autoFilter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F1093:F1273 E1217:E1273 F3:F400 F435:F436 F690:F793 F449:F644 F881:F1090 F646:F676 F876:F879 F867:F873 F856:F857 F859:F865 F411:F428 E407:F410 F444">
      <formula1>$P$2:$P$20</formula1>
    </dataValidation>
    <dataValidation type="list" allowBlank="1" showInputMessage="1" showErrorMessage="1" sqref="F677:F689 E3:E4 E6:E406 E867:E1216 F437:F443 F445:F448 F1091:F1092 F429:F434 F880 F874:F875 F858 E411:E865 F401:F406 F794:F855 F645">
      <formula1>$P$2:$P$11</formula1>
    </dataValidation>
    <dataValidation type="list" allowBlank="1" showInputMessage="1" showErrorMessage="1" sqref="E866:F866">
      <formula1>$P$2:$P$10</formula1>
    </dataValidation>
    <dataValidation type="list" allowBlank="1" showInputMessage="1" showErrorMessage="1" sqref="G3:G1295">
      <formula1>$Q$2:$Q$26</formula1>
    </dataValidation>
    <dataValidation type="list" allowBlank="1" showInputMessage="1" showErrorMessage="1" sqref="E5 E1274:E1334 F1274:F1335">
      <formula1>$P$2:$P$21</formula1>
    </dataValidation>
    <dataValidation type="list" allowBlank="1" showInputMessage="1" showErrorMessage="1" sqref="G1296:G1360">
      <formula1>$Q$2:$Q$27</formula1>
    </dataValidation>
    <dataValidation type="list" allowBlank="1" showInputMessage="1" showErrorMessage="1" sqref="E1335:E1360 F1336:F1360">
      <formula1>$P$2:$P$22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Q28"/>
  <sheetViews>
    <sheetView tabSelected="1" zoomScale="40" zoomScaleNormal="40" workbookViewId="0">
      <selection activeCell="B9" sqref="B9"/>
    </sheetView>
  </sheetViews>
  <sheetFormatPr defaultRowHeight="25.5" x14ac:dyDescent="0.35"/>
  <cols>
    <col min="1" max="1" width="9.140625" style="74"/>
    <col min="2" max="3" width="85.5703125" style="50" bestFit="1" customWidth="1"/>
    <col min="4" max="4" width="21.28515625" style="81" bestFit="1" customWidth="1"/>
    <col min="5" max="5" width="45" style="50" bestFit="1" customWidth="1"/>
    <col min="6" max="6" width="42.7109375" style="50" bestFit="1" customWidth="1"/>
    <col min="7" max="7" width="45" style="50" bestFit="1" customWidth="1"/>
    <col min="8" max="8" width="42.7109375" style="50" bestFit="1" customWidth="1"/>
    <col min="9" max="9" width="45" style="50" bestFit="1" customWidth="1"/>
    <col min="10" max="10" width="46.85546875" style="50" customWidth="1"/>
    <col min="11" max="11" width="45" style="50" bestFit="1" customWidth="1"/>
    <col min="12" max="16384" width="9.140625" style="50"/>
  </cols>
  <sheetData>
    <row r="1" spans="1:17" ht="26.25" thickBot="1" x14ac:dyDescent="0.4">
      <c r="G1" s="66" t="s">
        <v>74</v>
      </c>
      <c r="H1" s="66"/>
      <c r="I1" s="66"/>
    </row>
    <row r="2" spans="1:17" ht="26.25" thickBot="1" x14ac:dyDescent="0.4"/>
    <row r="3" spans="1:17" ht="26.25" thickBot="1" x14ac:dyDescent="0.4">
      <c r="B3" s="51"/>
      <c r="C3" s="52"/>
      <c r="D3" s="82"/>
      <c r="E3" s="61"/>
      <c r="F3" s="67">
        <v>40544</v>
      </c>
      <c r="G3" s="65"/>
      <c r="H3" s="65">
        <v>40575</v>
      </c>
      <c r="I3" s="65"/>
      <c r="J3" s="65">
        <v>40603</v>
      </c>
      <c r="K3" s="65"/>
      <c r="L3" s="65">
        <v>40634</v>
      </c>
      <c r="M3" s="65"/>
      <c r="N3" s="65">
        <v>40664</v>
      </c>
      <c r="O3" s="65"/>
      <c r="P3" s="65">
        <v>40695</v>
      </c>
      <c r="Q3" s="65"/>
    </row>
    <row r="4" spans="1:17" ht="27" thickBot="1" x14ac:dyDescent="0.45">
      <c r="B4" s="53" t="s">
        <v>0</v>
      </c>
      <c r="C4" s="53" t="s">
        <v>42</v>
      </c>
      <c r="D4" s="83" t="s">
        <v>80</v>
      </c>
      <c r="E4" s="53" t="s">
        <v>1</v>
      </c>
      <c r="F4" s="60" t="s">
        <v>63</v>
      </c>
      <c r="G4" s="53" t="s">
        <v>65</v>
      </c>
      <c r="H4" s="53" t="s">
        <v>64</v>
      </c>
      <c r="I4" s="53" t="s">
        <v>66</v>
      </c>
      <c r="J4" s="53" t="s">
        <v>67</v>
      </c>
      <c r="K4" s="53" t="s">
        <v>68</v>
      </c>
      <c r="L4" s="54"/>
      <c r="M4" s="54"/>
      <c r="N4" s="54"/>
      <c r="O4" s="54"/>
      <c r="P4" s="54"/>
      <c r="Q4" s="55"/>
    </row>
    <row r="5" spans="1:17" x14ac:dyDescent="0.35">
      <c r="A5" s="74">
        <v>1</v>
      </c>
      <c r="B5" s="49" t="str">
        <f>VLOOKUP(A5,Data!$A$3:$L$1360,5,0)</f>
        <v>Egyption company for solid wastes recycling</v>
      </c>
      <c r="C5" s="54" t="str">
        <f>VLOOKUP(A5,Data!$A$3:$L$1360,6,0)</f>
        <v>Egyption company for solid wastes recycling</v>
      </c>
      <c r="D5" s="84">
        <f>COUNTIFS(Data!A:A,المطلوب!A5,Data!H:H,1)</f>
        <v>2</v>
      </c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5"/>
    </row>
    <row r="6" spans="1:17" x14ac:dyDescent="0.35">
      <c r="A6" s="74">
        <v>2</v>
      </c>
      <c r="B6" s="49" t="str">
        <f>VLOOKUP(A6,Data!$A$3:$L$1360,5,0)</f>
        <v>Hesham Affifi Mahmoud</v>
      </c>
      <c r="C6" s="54" t="str">
        <f>VLOOKUP(A6,Data!$A$3:$L$1360,6,0)</f>
        <v>Assiut Organic Fertilizer Plant</v>
      </c>
      <c r="D6" s="84">
        <f>COUNTIFS(Data!A:A,المطلوب!A6,Data!H:H,1)</f>
        <v>10</v>
      </c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/>
    </row>
    <row r="7" spans="1:17" x14ac:dyDescent="0.35">
      <c r="A7" s="74">
        <v>3</v>
      </c>
      <c r="B7" s="49" t="str">
        <f>VLOOKUP(A7,Data!$A$3:$L$1360,5,0)</f>
        <v>Ahmed Mohamed Mohamed Hassan</v>
      </c>
      <c r="C7" s="54" t="str">
        <f>VLOOKUP(A7,Data!$A$3:$L$1360,6,0)</f>
        <v>Ahmed Mohamed Mohamed Hassan</v>
      </c>
      <c r="D7" s="84">
        <f>COUNTIFS(Data!A:A,المطلوب!A7,Data!H:H,1)</f>
        <v>9</v>
      </c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5"/>
    </row>
    <row r="8" spans="1:17" ht="33" x14ac:dyDescent="0.45">
      <c r="A8" s="74">
        <v>4</v>
      </c>
      <c r="B8" s="49" t="str">
        <f>VLOOKUP(A8,Data!$A$3:$L$1360,5,0)</f>
        <v>pwt</v>
      </c>
      <c r="C8" s="54" t="str">
        <f>VLOOKUP(A8,Data!$A$3:$L$1360,6,0)</f>
        <v>pwt</v>
      </c>
      <c r="D8" s="84">
        <f>COUNTIFS(Data!A:A,المطلوب!A8,Data!H:H,1)</f>
        <v>1</v>
      </c>
      <c r="E8" s="55"/>
      <c r="F8" s="54"/>
      <c r="G8" s="54"/>
      <c r="H8" s="54"/>
      <c r="J8" s="63" t="s">
        <v>69</v>
      </c>
      <c r="K8" s="54"/>
      <c r="L8" s="54"/>
      <c r="M8" s="54"/>
      <c r="N8" s="54"/>
      <c r="O8" s="54"/>
      <c r="P8" s="54"/>
      <c r="Q8" s="55"/>
    </row>
    <row r="9" spans="1:17" ht="33" x14ac:dyDescent="0.45">
      <c r="A9" s="74">
        <v>5</v>
      </c>
      <c r="B9" s="49" t="str">
        <f>VLOOKUP(A9,Data!$A$3:$L$1360,5,0)</f>
        <v>United for cotton cleaning</v>
      </c>
      <c r="C9" s="54" t="str">
        <f>VLOOKUP(A9,Data!$A$3:$L$1360,6,0)</f>
        <v>United for cotton cleaning</v>
      </c>
      <c r="D9" s="84">
        <f>COUNTIFS(Data!A:A,المطلوب!A9,Data!H:H,1)</f>
        <v>1</v>
      </c>
      <c r="E9" s="55"/>
      <c r="F9" s="54"/>
      <c r="G9" s="54"/>
      <c r="H9" s="54"/>
      <c r="J9" s="63" t="s">
        <v>70</v>
      </c>
      <c r="K9" s="59" t="s">
        <v>78</v>
      </c>
      <c r="L9" s="54"/>
      <c r="M9" s="54"/>
      <c r="N9" s="54"/>
      <c r="O9" s="54"/>
      <c r="P9" s="54"/>
      <c r="Q9" s="55"/>
    </row>
    <row r="10" spans="1:17" ht="33" x14ac:dyDescent="0.45">
      <c r="A10" s="74">
        <v>6</v>
      </c>
      <c r="B10" s="49" t="str">
        <f>VLOOKUP(A10,Data!$A$3:$L$1360,5,0)</f>
        <v xml:space="preserve">Abeer Abdul mohsen abu maaty </v>
      </c>
      <c r="C10" s="54" t="str">
        <f>VLOOKUP(A10,Data!$A$3:$L$1360,6,0)</f>
        <v xml:space="preserve">Abeer Abdul mohsen abu maaty </v>
      </c>
      <c r="D10" s="84">
        <f>COUNTIFS(Data!A:A,المطلوب!A10,Data!H:H,1)</f>
        <v>4</v>
      </c>
      <c r="E10" s="55"/>
      <c r="F10" s="54"/>
      <c r="G10" s="54"/>
      <c r="H10" s="54"/>
      <c r="J10" s="63" t="s">
        <v>71</v>
      </c>
      <c r="K10" s="59" t="s">
        <v>78</v>
      </c>
      <c r="L10" s="54"/>
      <c r="M10" s="54"/>
      <c r="N10" s="54"/>
      <c r="O10" s="54"/>
      <c r="P10" s="54"/>
      <c r="Q10" s="55"/>
    </row>
    <row r="11" spans="1:17" ht="33" x14ac:dyDescent="0.45">
      <c r="A11" s="74">
        <v>7</v>
      </c>
      <c r="B11" s="49" t="str">
        <f>VLOOKUP(A11,Data!$A$3:$L$1360,5,0)</f>
        <v>marso</v>
      </c>
      <c r="C11" s="54" t="str">
        <f>VLOOKUP(A11,Data!$A$3:$L$1360,6,0)</f>
        <v>marso</v>
      </c>
      <c r="D11" s="84">
        <f>COUNTIFS(Data!A:A,المطلوب!A11,Data!H:H,1)</f>
        <v>1</v>
      </c>
      <c r="E11" s="55"/>
      <c r="F11" s="54"/>
      <c r="G11" s="54"/>
      <c r="H11" s="54"/>
      <c r="J11" s="63" t="s">
        <v>72</v>
      </c>
      <c r="K11" s="59" t="s">
        <v>78</v>
      </c>
      <c r="L11" s="54"/>
      <c r="M11" s="54"/>
      <c r="N11" s="54"/>
      <c r="O11" s="54"/>
      <c r="P11" s="54"/>
      <c r="Q11" s="55"/>
    </row>
    <row r="12" spans="1:17" ht="33" x14ac:dyDescent="0.45">
      <c r="A12" s="74">
        <v>8</v>
      </c>
      <c r="B12" s="49" t="str">
        <f>VLOOKUP(A12,Data!$A$3:$L$1360,5,0)</f>
        <v>Hisham El Din Abd El-Nasser Hassan</v>
      </c>
      <c r="C12" s="54" t="str">
        <f>VLOOKUP(A12,Data!$A$3:$L$1360,6,0)</f>
        <v>Hisham El Din Abd El-Nasser Hassan</v>
      </c>
      <c r="D12" s="84">
        <f>COUNTIFS(Data!A:A,المطلوب!A12,Data!H:H,1)</f>
        <v>5</v>
      </c>
      <c r="E12" s="55"/>
      <c r="F12" s="54"/>
      <c r="G12" s="54"/>
      <c r="H12" s="54"/>
      <c r="J12" s="63" t="s">
        <v>73</v>
      </c>
      <c r="K12" s="59" t="s">
        <v>78</v>
      </c>
      <c r="L12" s="54"/>
      <c r="M12" s="54"/>
      <c r="N12" s="54"/>
      <c r="O12" s="54"/>
      <c r="P12" s="54"/>
      <c r="Q12" s="55"/>
    </row>
    <row r="13" spans="1:17" ht="33" x14ac:dyDescent="0.45">
      <c r="A13" s="74">
        <v>9</v>
      </c>
      <c r="B13" s="49" t="str">
        <f>VLOOKUP(A13,Data!$A$3:$L$1360,5,0)</f>
        <v>Kom Ombo for bagasse Company</v>
      </c>
      <c r="C13" s="54" t="str">
        <f>VLOOKUP(A13,Data!$A$3:$L$1360,6,0)</f>
        <v>Kom Ombo for bagasse Company</v>
      </c>
      <c r="D13" s="84">
        <f>COUNTIFS(Data!A:A,المطلوب!A13,Data!H:H,1)</f>
        <v>11</v>
      </c>
      <c r="E13" s="55"/>
      <c r="F13" s="54"/>
      <c r="G13" s="54"/>
      <c r="H13" s="54"/>
      <c r="J13" s="64" t="s">
        <v>77</v>
      </c>
      <c r="K13" s="59" t="s">
        <v>78</v>
      </c>
      <c r="L13" s="54"/>
      <c r="M13" s="54"/>
      <c r="N13" s="54"/>
      <c r="O13" s="54"/>
      <c r="P13" s="54"/>
      <c r="Q13" s="55"/>
    </row>
    <row r="14" spans="1:17" x14ac:dyDescent="0.35">
      <c r="A14" s="74">
        <v>10</v>
      </c>
      <c r="B14" s="49" t="e">
        <f>VLOOKUP(A14,Data!$A$3:$L$1360,5,0)</f>
        <v>#N/A</v>
      </c>
      <c r="C14" s="54" t="e">
        <f>VLOOKUP(A14,Data!$A$3:$L$1360,6,0)</f>
        <v>#N/A</v>
      </c>
      <c r="D14" s="84">
        <f>COUNTIFS(Data!A:A,المطلوب!A14,Data!H:H,1)</f>
        <v>0</v>
      </c>
      <c r="E14" s="55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5"/>
    </row>
    <row r="15" spans="1:17" x14ac:dyDescent="0.35">
      <c r="A15" s="74">
        <v>11</v>
      </c>
      <c r="B15" s="49" t="e">
        <f>VLOOKUP(A15,Data!$A$3:$L$1360,5,0)</f>
        <v>#N/A</v>
      </c>
      <c r="C15" s="54" t="e">
        <f>VLOOKUP(A15,Data!$A$3:$L$1360,6,0)</f>
        <v>#N/A</v>
      </c>
      <c r="D15" s="84">
        <f>COUNTIFS(Data!A:A,المطلوب!A15,Data!H:H,1)</f>
        <v>0</v>
      </c>
      <c r="E15" s="55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5"/>
    </row>
    <row r="16" spans="1:17" ht="27" x14ac:dyDescent="0.35">
      <c r="A16" s="74">
        <v>12</v>
      </c>
      <c r="B16" s="49"/>
      <c r="C16" s="54"/>
      <c r="D16" s="84"/>
      <c r="E16" s="55"/>
      <c r="F16" s="54"/>
      <c r="G16" s="54"/>
      <c r="H16" s="54"/>
      <c r="I16" s="54"/>
      <c r="J16" s="68"/>
      <c r="K16" s="54"/>
      <c r="L16" s="54"/>
      <c r="M16" s="54"/>
      <c r="N16" s="54"/>
      <c r="O16" s="54"/>
      <c r="P16" s="54"/>
      <c r="Q16" s="55"/>
    </row>
    <row r="17" spans="1:17" ht="27" x14ac:dyDescent="0.35">
      <c r="B17" s="49"/>
      <c r="C17" s="54"/>
      <c r="D17" s="84"/>
      <c r="E17" s="55"/>
      <c r="F17" s="54"/>
      <c r="G17" s="54"/>
      <c r="H17" s="54"/>
      <c r="I17" s="54"/>
      <c r="J17" s="68"/>
      <c r="K17" s="54"/>
      <c r="L17" s="54"/>
      <c r="M17" s="54"/>
      <c r="N17" s="54"/>
      <c r="O17" s="54"/>
      <c r="P17" s="54"/>
      <c r="Q17" s="55"/>
    </row>
    <row r="18" spans="1:17" ht="27" x14ac:dyDescent="0.35">
      <c r="B18" s="49"/>
      <c r="C18" s="54"/>
      <c r="D18" s="84"/>
      <c r="E18" s="55"/>
      <c r="F18" s="54"/>
      <c r="G18" s="54"/>
      <c r="H18" s="54"/>
      <c r="I18" s="54"/>
      <c r="J18" s="68"/>
      <c r="K18" s="54"/>
      <c r="L18" s="54"/>
      <c r="M18" s="54"/>
      <c r="N18" s="54"/>
      <c r="O18" s="54"/>
      <c r="P18" s="54"/>
      <c r="Q18" s="55"/>
    </row>
    <row r="19" spans="1:17" ht="27" x14ac:dyDescent="0.35">
      <c r="B19" s="49"/>
      <c r="C19" s="54"/>
      <c r="D19" s="84"/>
      <c r="E19" s="55"/>
      <c r="F19" s="54"/>
      <c r="G19" s="54"/>
      <c r="H19" s="54"/>
      <c r="I19" s="54"/>
      <c r="J19" s="68"/>
      <c r="K19" s="54"/>
      <c r="L19" s="54"/>
      <c r="M19" s="54"/>
      <c r="N19" s="54"/>
      <c r="O19" s="54"/>
      <c r="P19" s="54"/>
      <c r="Q19" s="55"/>
    </row>
    <row r="20" spans="1:17" ht="27" x14ac:dyDescent="0.35">
      <c r="B20" s="49"/>
      <c r="C20" s="54"/>
      <c r="D20" s="84"/>
      <c r="E20" s="55"/>
      <c r="F20" s="54"/>
      <c r="G20" s="54"/>
      <c r="H20" s="54"/>
      <c r="I20" s="54"/>
      <c r="J20" s="68"/>
      <c r="K20" s="54"/>
      <c r="L20" s="54"/>
      <c r="M20" s="54"/>
      <c r="N20" s="54"/>
      <c r="O20" s="54"/>
      <c r="P20" s="54"/>
      <c r="Q20" s="55"/>
    </row>
    <row r="21" spans="1:17" ht="27" x14ac:dyDescent="0.35">
      <c r="B21" s="49"/>
      <c r="C21" s="54"/>
      <c r="D21" s="84"/>
      <c r="E21" s="55"/>
      <c r="F21" s="54"/>
      <c r="G21" s="54"/>
      <c r="H21" s="54"/>
      <c r="I21" s="54"/>
      <c r="J21" s="68"/>
      <c r="K21" s="54"/>
      <c r="L21" s="54"/>
      <c r="M21" s="54"/>
      <c r="N21" s="54"/>
      <c r="O21" s="54"/>
      <c r="P21" s="54"/>
      <c r="Q21" s="55"/>
    </row>
    <row r="22" spans="1:17" ht="27" x14ac:dyDescent="0.35">
      <c r="B22" s="49"/>
      <c r="C22" s="54"/>
      <c r="D22" s="84"/>
      <c r="E22" s="55"/>
      <c r="F22" s="54"/>
      <c r="G22" s="54"/>
      <c r="H22" s="54"/>
      <c r="I22" s="54"/>
      <c r="J22" s="68"/>
      <c r="K22" s="54"/>
      <c r="L22" s="54"/>
      <c r="M22" s="54"/>
      <c r="N22" s="54"/>
      <c r="O22" s="54"/>
      <c r="P22" s="54"/>
      <c r="Q22" s="55"/>
    </row>
    <row r="23" spans="1:17" ht="27" x14ac:dyDescent="0.35">
      <c r="B23" s="49"/>
      <c r="C23" s="54"/>
      <c r="D23" s="84"/>
      <c r="E23" s="55"/>
      <c r="F23" s="54"/>
      <c r="G23" s="54"/>
      <c r="H23" s="54"/>
      <c r="I23" s="54"/>
      <c r="J23" s="68"/>
      <c r="K23" s="54"/>
      <c r="L23" s="54"/>
      <c r="M23" s="54"/>
      <c r="N23" s="54"/>
      <c r="O23" s="54"/>
      <c r="P23" s="54"/>
      <c r="Q23" s="55"/>
    </row>
    <row r="24" spans="1:17" ht="27" x14ac:dyDescent="0.35">
      <c r="B24" s="49"/>
      <c r="C24" s="54"/>
      <c r="D24" s="84"/>
      <c r="E24" s="55"/>
      <c r="F24" s="54"/>
      <c r="G24" s="54"/>
      <c r="H24" s="54"/>
      <c r="I24" s="54"/>
      <c r="J24" s="68"/>
      <c r="K24" s="54"/>
      <c r="L24" s="54"/>
      <c r="M24" s="54"/>
      <c r="N24" s="54"/>
      <c r="O24" s="54"/>
      <c r="P24" s="54"/>
      <c r="Q24" s="55"/>
    </row>
    <row r="25" spans="1:17" ht="27" x14ac:dyDescent="0.35">
      <c r="A25" s="74">
        <v>13</v>
      </c>
      <c r="B25" s="49" t="s">
        <v>75</v>
      </c>
      <c r="C25" s="49" t="s">
        <v>75</v>
      </c>
      <c r="D25" s="85"/>
      <c r="E25" s="62" t="s">
        <v>76</v>
      </c>
      <c r="F25" s="54"/>
      <c r="G25" s="54"/>
      <c r="H25" s="54"/>
      <c r="I25" s="54"/>
      <c r="J25" s="68"/>
      <c r="K25" s="54"/>
      <c r="L25" s="54"/>
      <c r="M25" s="54"/>
      <c r="N25" s="54"/>
      <c r="O25" s="54"/>
      <c r="P25" s="54"/>
      <c r="Q25" s="55"/>
    </row>
    <row r="26" spans="1:17" ht="27" x14ac:dyDescent="0.35">
      <c r="A26" s="74">
        <v>14</v>
      </c>
      <c r="B26" s="49" t="s">
        <v>79</v>
      </c>
      <c r="C26" s="49" t="s">
        <v>79</v>
      </c>
      <c r="D26" s="85"/>
      <c r="E26" s="62" t="s">
        <v>79</v>
      </c>
      <c r="F26" s="54"/>
      <c r="G26" s="54"/>
      <c r="H26" s="54"/>
      <c r="I26" s="54"/>
      <c r="J26" s="68"/>
      <c r="K26" s="54"/>
      <c r="L26" s="54"/>
      <c r="M26" s="54"/>
      <c r="N26" s="54"/>
      <c r="O26" s="54"/>
      <c r="P26" s="54"/>
      <c r="Q26" s="55"/>
    </row>
    <row r="27" spans="1:17" ht="27" x14ac:dyDescent="0.35">
      <c r="B27" s="49"/>
      <c r="C27" s="54"/>
      <c r="D27" s="84"/>
      <c r="E27" s="55"/>
      <c r="F27" s="54"/>
      <c r="G27" s="54"/>
      <c r="H27" s="54"/>
      <c r="I27" s="54"/>
      <c r="J27" s="68"/>
      <c r="K27" s="54"/>
      <c r="L27" s="54"/>
      <c r="M27" s="54"/>
      <c r="N27" s="54"/>
      <c r="O27" s="54"/>
      <c r="P27" s="54"/>
      <c r="Q27" s="55"/>
    </row>
    <row r="28" spans="1:17" ht="26.25" thickBot="1" x14ac:dyDescent="0.4">
      <c r="B28" s="56"/>
      <c r="C28" s="57"/>
      <c r="D28" s="86"/>
      <c r="E28" s="58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8"/>
    </row>
  </sheetData>
  <mergeCells count="7">
    <mergeCell ref="L3:M3"/>
    <mergeCell ref="N3:O3"/>
    <mergeCell ref="P3:Q3"/>
    <mergeCell ref="G1:I1"/>
    <mergeCell ref="F3:G3"/>
    <mergeCell ref="H3:I3"/>
    <mergeCell ref="J3:K3"/>
  </mergeCells>
  <phoneticPr fontId="2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المطلوب</vt:lpstr>
      <vt:lpstr>Data</vt:lpstr>
    </vt:vector>
  </TitlesOfParts>
  <Company>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web</cp:lastModifiedBy>
  <cp:lastPrinted>2011-05-19T12:06:35Z</cp:lastPrinted>
  <dcterms:created xsi:type="dcterms:W3CDTF">2011-04-19T08:07:26Z</dcterms:created>
  <dcterms:modified xsi:type="dcterms:W3CDTF">2011-12-07T14:48:57Z</dcterms:modified>
</cp:coreProperties>
</file>